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DFD93A09-349D-4844-A762-BC75F1DABE04}"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F13" i="1"/>
  <c r="BT13" i="1"/>
  <c r="BT14" i="1"/>
  <c r="BT15" i="1"/>
  <c r="BF16" i="1"/>
  <c r="BT16" i="1"/>
  <c r="BF17" i="1"/>
  <c r="BT17" i="1"/>
  <c r="BT18" i="1"/>
  <c r="BF19" i="1"/>
  <c r="BT19" i="1"/>
  <c r="BF20" i="1"/>
  <c r="BT20" i="1"/>
  <c r="BF21" i="1"/>
  <c r="BT21" i="1"/>
  <c r="BF22" i="1"/>
  <c r="BT22" i="1"/>
  <c r="BF23" i="1"/>
  <c r="BT23" i="1"/>
  <c r="BF24" i="1"/>
  <c r="BT24" i="1"/>
  <c r="BF25" i="1"/>
  <c r="BT25" i="1"/>
  <c r="BF26" i="1"/>
  <c r="BT26" i="1"/>
</calcChain>
</file>

<file path=xl/sharedStrings.xml><?xml version="1.0" encoding="utf-8"?>
<sst xmlns="http://schemas.openxmlformats.org/spreadsheetml/2006/main" count="1558" uniqueCount="588">
  <si>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</si>
  <si>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</si>
  <si>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</si>
  <si>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</si>
  <si>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</si>
  <si>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</si>
  <si>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</si>
  <si>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</si>
  <si>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</si>
  <si>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</si>
  <si>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</si>
  <si>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</si>
  <si>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</si>
  <si>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</si>
  <si>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</si>
  <si>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</si>
  <si>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</si>
  <si>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</si>
  <si>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</si>
  <si>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</si>
  <si>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</si>
  <si>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</si>
  <si>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</si>
  <si>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</si>
  <si>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</si>
  <si>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</si>
  <si>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</si>
  <si>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</si>
  <si>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</si>
  <si>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</si>
  <si>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</si>
  <si>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</si>
  <si>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</si>
  <si>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</si>
  <si>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</si>
  <si>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</si>
  <si>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</si>
  <si>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</si>
  <si>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</si>
  <si>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</si>
  <si>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</si>
  <si>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</si>
  <si>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</si>
  <si>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</si>
  <si>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</si>
  <si>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</si>
  <si>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</si>
  <si>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</si>
  <si>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</si>
  <si>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</si>
  <si>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</si>
  <si>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</si>
  <si>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</si>
  <si>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</si>
  <si>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</si>
  <si>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</si>
  <si>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</si>
  <si>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</si>
  <si>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</si>
  <si>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</si>
  <si>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</si>
  <si>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</si>
  <si>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</si>
  <si>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</si>
  <si>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</si>
  <si>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</si>
  <si>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</si>
  <si>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</si>
  <si>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</si>
  <si>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</si>
  <si>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</si>
  <si>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</si>
  <si>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</si>
  <si>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Yakovleva, N</t>
  </si>
  <si>
    <t/>
  </si>
  <si>
    <t>Yakovleva, Natalia</t>
  </si>
  <si>
    <t>Education in Post-Soviet Russia: Marketisation, Financialisation and Bureacratisation - The Case of Universities</t>
  </si>
  <si>
    <t>CRITICAL SOCIOLOGY</t>
  </si>
  <si>
    <t>English</t>
  </si>
  <si>
    <t>Article</t>
  </si>
  <si>
    <t>education; universities; marketisation; post-Soviet Russia</t>
  </si>
  <si>
    <t>INSTITUTIONAL TRAPS</t>
  </si>
  <si>
    <t>Since the dissolution of the Soviet Union, market relations and institutions have begun vigorously penetrating not only the fields of production and services, but also the social sphere. In this text, the author reveals the contradictions implicit in the transformations that over 30 years have occurred in post-Soviet Russia in the field of education and that have seen the total marketisation of this area. As an example, the article examines Russian universities. The process of marketisation of university education has taken the direct forms of the establishment of private universities and the introduction of paid tuition in state universities, and also of changes to the administrative structures of universities, to the content of instruction programmes, and to assessment of the quality of the education received by students as well as of the outcomes of the activity both of university teachers and of the institutions as a whole.</t>
  </si>
  <si>
    <t>[Yakovleva, Natalia] Russian Acad Sci, Moscow, Russia</t>
  </si>
  <si>
    <t>Russian Academy of Sciences</t>
  </si>
  <si>
    <t>Yakovleva, N (corresponding author), Russian Acad Sci, Inst Econ, 32 Nakhimovsky Av, Moscow 117218, Russia.</t>
  </si>
  <si>
    <t>tetn@yandex.ru</t>
  </si>
  <si>
    <t>Yakovleva, Natalia/0000-0001-7839-8467</t>
  </si>
  <si>
    <t>SAGE PUBLICATIONS INC</t>
  </si>
  <si>
    <t>THOUSAND OAKS</t>
  </si>
  <si>
    <t>2455 TELLER RD, THOUSAND OAKS, CA 91320 USA</t>
  </si>
  <si>
    <t>0896-9205</t>
  </si>
  <si>
    <t>1569-1632</t>
  </si>
  <si>
    <t>CRIT SOCIOL</t>
  </si>
  <si>
    <t>Crit. Sociol.</t>
  </si>
  <si>
    <t>JUL</t>
  </si>
  <si>
    <t>4-5</t>
  </si>
  <si>
    <t>10.1177/08969205211064507</t>
  </si>
  <si>
    <t>DEC 2021</t>
  </si>
  <si>
    <t>Sociology</t>
  </si>
  <si>
    <t>Social Science Citation Index (SSCI)</t>
  </si>
  <si>
    <t>1M4BE</t>
  </si>
  <si>
    <t>2023-10-08</t>
  </si>
  <si>
    <t>WOS:000738745100001</t>
  </si>
  <si>
    <t>Keshishian, F; Mirakyan, V</t>
  </si>
  <si>
    <t>Keshishian, Flora; Mirakyan, Vahram</t>
  </si>
  <si>
    <t>Soap Opera Viewing Motives among College Students in the Republic of Armenia</t>
  </si>
  <si>
    <t>KOME-AN INTERNATIONAL JOURNAL OF PURE COMMUNICATION INQUIRY</t>
  </si>
  <si>
    <t>Armenia; college students; soap operas; survey; uses and gratification; viewing motives</t>
  </si>
  <si>
    <t>GRATIFICATIONS SOUGHT; AUDIENCE ACTIVITY; TELEVISION; PATTERNS; CULTURE</t>
  </si>
  <si>
    <t>Soap operas are a popular culture phenomenon around the globe, including the Republic of Armenia (Armenia hereafter), a small ancient and changing society in post-Soviet era. A survey of 292 college students from Yerevan, the capital, as well as the provinces of Armenia was conducted in Yerevan. Employing uses and gratifications theory, this study investigated the students' reported motives in viewing soap operas in relations to their demographics. The survey yielded three motives for viewing soap operas: to pass time, for pleasure, and for stimulation. Analysis showed that provincial students were more likely to watch soap operas to pass time. The study can serve as a foundation for future studies about media use in Armenia and possibly other post-Soviet societies.</t>
  </si>
  <si>
    <t>[Keshishian, Flora] St Johns Univ, Dept Rhetor Commun &amp; Theatre, Jamaica, NY 11439 USA; [Mirakyan, Vahram] Yerevan State Univ, Dept Journalism, Yerevan, Armenia</t>
  </si>
  <si>
    <t>Saint John's University; Yerevan State University</t>
  </si>
  <si>
    <t>Keshishian, F (corresponding author), St Johns Univ, Dept Rhetor Commun &amp; Theatre, Jamaica, NY 11439 USA.</t>
  </si>
  <si>
    <t>HUNGARIAN COMMUNICATION STUDIES ASSOC</t>
  </si>
  <si>
    <t>BUDAPEST</t>
  </si>
  <si>
    <t>BOKOR UTCA 1-3-5, BUDAPEST, 1037, HUNGARY</t>
  </si>
  <si>
    <t>2063-7330</t>
  </si>
  <si>
    <t>KOME</t>
  </si>
  <si>
    <t>10.17646/KOME.2017.12</t>
  </si>
  <si>
    <t>Communication</t>
  </si>
  <si>
    <t>Emerging Sources Citation Index (ESCI)</t>
  </si>
  <si>
    <t>EZ8FG</t>
  </si>
  <si>
    <t>gold, Green Published</t>
  </si>
  <si>
    <t>WOS:000404959500002</t>
  </si>
  <si>
    <t>Chirikov, I; Gruzdev, I</t>
  </si>
  <si>
    <t>Chirikov, Igor; Gruzdev, Ivan</t>
  </si>
  <si>
    <t>Back in the USSR: path dependence effects in student representation in Russia</t>
  </si>
  <si>
    <t>STUDIES IN HIGHER EDUCATION</t>
  </si>
  <si>
    <t>student representation; university governance; organisational change; path dependence; Russia</t>
  </si>
  <si>
    <t>This paper analyses the current state of student representation in Russia as deeply rooted in the institutional structure of the Soviet higher education system. The study traces the origins of existing institutional arrangements for student representation at the level of university governance and analyses how representation practices have been transformed in post-Soviet Russia. It combines a historical review with a qualitative analysis of the current state of the professional student union (profsoyuz studentov), which is one of the most widespread organisational forms of student representation in Russia. The data were collected through a series of 30 in-depth interviews with student activists and university administrators from four state universities in Tomsk, in addition to an analysis of documents regulating student representation.</t>
  </si>
  <si>
    <t>[Chirikov, Igor; Gruzdev, Ivan] Natl Res Univ, Higher Sch Econ, Inst Educ, Moscow, Russia</t>
  </si>
  <si>
    <t>HSE University (National Research University Higher School of Economics)</t>
  </si>
  <si>
    <t>Chirikov, I (corresponding author), Natl Res Univ, Higher Sch Econ, Inst Educ, Moscow, Russia.</t>
  </si>
  <si>
    <t>ichirikov@hse.ru</t>
  </si>
  <si>
    <t>Chirikov, Igor/F-1779-2013; Chirikov, Igor/G-8079-2015</t>
  </si>
  <si>
    <t>Chirikov, Igor/0000-0003-0542-9888</t>
  </si>
  <si>
    <t>ROUTLEDGE JOURNALS, TAYLOR &amp; FRANCIS LTD</t>
  </si>
  <si>
    <t>ABINGDON</t>
  </si>
  <si>
    <t>4 PARK SQUARE, MILTON PARK, ABINGDON OX14 4RN, OXFORDSHIRE, ENGLAND</t>
  </si>
  <si>
    <t>0307-5079</t>
  </si>
  <si>
    <t>1470-174X</t>
  </si>
  <si>
    <t>STUD HIGH EDUC</t>
  </si>
  <si>
    <t>Stud. High. Educ.</t>
  </si>
  <si>
    <t>MAR 16</t>
  </si>
  <si>
    <t>SI</t>
  </si>
  <si>
    <t>10.1080/03075079.2014.896181</t>
  </si>
  <si>
    <t>Education &amp; Educational Research</t>
  </si>
  <si>
    <t>AG1SI</t>
  </si>
  <si>
    <t>WOS:000335196000006</t>
  </si>
  <si>
    <t>Haluzík, R</t>
  </si>
  <si>
    <t>Haluzik, Radan</t>
  </si>
  <si>
    <t>'It Was All a Big Theatre': Velvet revolutions, ethnic conflicts, and conspiracy theories in Eastern Europe</t>
  </si>
  <si>
    <t>DIOGENES</t>
  </si>
  <si>
    <t>Dynamics of mass movements; velvet and floral revolutions; ethnic conflicts; political drama and performance theory; conspiracy theories</t>
  </si>
  <si>
    <t>In 1989 mass democratic - and later nationalist - movements rose up against governments in Eastern Europe and all communist regimes fell like overripe pears. The very speed and ease of this collapse gave rise to speculations and conspiracy theories in the general public, as well as among those who had taken part in the movements themselves. Why did this all happen at once - so suddenly, why did it all go so smoothly, and who organized it all horizontal ellipsis ?! The staging of the democratic revolutions (Central Europe) and their subsequent national ethnic conflicts (Yugoslavia, post-Soviet Caucasus), was blamed on diverse causes: the dark political forces of USA, Russia, EU, Germany, international capital, power-hungry politicians, the secret police, and so forth horizontal ellipsis In this article I wish to record my own experience, as a student activist during the Czechoslovak Velvet Revolution, and as a social anthropologist and war journalist working for several years during the ethnic wars in Yugoslavia and in the Post-Soviet Caucasus. I address the main reasons that prevented understanding the post-communist mass movements and open a space to popular myths and conspiracy theories: 1. tendencies to political theatre, 2. spontaneity and self-organization of mass movements, 3. mass intoxication and the internal transformation of the ecstatic actor - activist. Exploring question marks and speculations about these key moments of these mass movements contributes to their understanding.</t>
  </si>
  <si>
    <t>[Haluzik, Radan] Charles Univ Prague, Prague, Czech Republic</t>
  </si>
  <si>
    <t>Charles University Prague</t>
  </si>
  <si>
    <t>Haluzík, R (corresponding author), Charles Univ Prague, Ctr Theoret Study, Prague, Czech Republic.</t>
  </si>
  <si>
    <t>haluzik@cts.cuni.cz</t>
  </si>
  <si>
    <t>SAGE PUBLICATIONS LTD</t>
  </si>
  <si>
    <t>LONDON</t>
  </si>
  <si>
    <t>1 OLIVERS YARD, 55 CITY ROAD, LONDON EC1Y 1SP, ENGLAND</t>
  </si>
  <si>
    <t>0392-1921</t>
  </si>
  <si>
    <t>1467-7695</t>
  </si>
  <si>
    <t>Diogenes</t>
  </si>
  <si>
    <t>NOV</t>
  </si>
  <si>
    <t>3-4</t>
  </si>
  <si>
    <t>10.1177/0392192120945611</t>
  </si>
  <si>
    <t>Philosophy</t>
  </si>
  <si>
    <t>Arts &amp; Humanities Citation Index (A&amp;HCI)</t>
  </si>
  <si>
    <t>VJ8EH</t>
  </si>
  <si>
    <t>WOS:000633444300011</t>
  </si>
  <si>
    <t>Bulgakova, MG</t>
  </si>
  <si>
    <t>Bulgakova, Marina G.</t>
  </si>
  <si>
    <t>INTERNATIONAL COOPERATION AND ITS ROLE IN THE DEVELOPMENT OF THE IRKUTSK REGIONAL EDUCATIONAL SYSTEM IN THE POST-SOVIET PERIOD (1992-2005)</t>
  </si>
  <si>
    <t>TOMSK STATE UNIVERSITY JOURNAL</t>
  </si>
  <si>
    <t>Russian</t>
  </si>
  <si>
    <t>education; region; international cooperation</t>
  </si>
  <si>
    <t>In the post-Soviet period, the Russian Federation participated in internationalizing, adopted the international experience of the management system, introduction of social institutions into the management, innovative pedagogical technologies, thus cooperating with the developed countries in different fields of education. Russia gained great experience in this sphere; many researchers presented different practices of international cooperation in school education, with that, in Irkutsk Oblast the topic is not adequately investigated. The urgency of studying the problem is determined by the need for research, systemization and analysis of the gained experience of international cooperation in different school educational activities for further introduction of different forms of the interaction in the region. The main subject of realizing the policy of international educational cooperation in the region was the Chief Education Authority of Irkutsk Oblast. International cooperation in the region was performed in different directions: the system of state-andpublic management introduction, participation in international competitions of teachers and students, exchange of pupils, seminars and conferences on upbringing and education, bilateral arrangements with Japan, Poland, South Korea, obtaining charity support, introduction of the world advanced pedagogical technologies into the educational system. The interaction was supported by different international public associations (ECHO, ACCELS, IREX, the Red Cross, and others) and charity funds (World Wide, Plan, ChildHope, and others). The analysis of international cooperation practice in the education of Irkutsk Oblast (1992-2005) allows to state that the open post-Soviet space gave the Russian society an opportunity to become familiar and study the international educational system of economically developed countries. The Chief Education Authority and innovative teachers turned out open to dialogue, thus getting a chance to make positive changes in the regional educational sphere due to the experience and support of different international structures. Pupils got a possibility to study regional geography for real. The region location extends geography of international relations and involves countries having diametrically opposite educational environments. The education of the region should hereafter actively develop and support the practice of bilateral arrangements in the educational sphere of the region and different educational organizations to study the educational systems of specific countries more thoroughly and to gain their positive experience. It is necessary to support the existing forms of the cooperation and to develop new ones as they have a positive effect on the education of the region.</t>
  </si>
  <si>
    <t>[Bulgakova, Marina G.] Irkutsk State Univ, Inst Educ Dev Irkutsk Reg, Irkutsk, Russia</t>
  </si>
  <si>
    <t>Irkutsk State University</t>
  </si>
  <si>
    <t>Bulgakova, MG (corresponding author), Irkutsk State Univ, Inst Educ Dev Irkutsk Reg, Irkutsk, Russia.</t>
  </si>
  <si>
    <t>marina.bulgakova.1969@mail.ru</t>
  </si>
  <si>
    <t>TOMSK STATE UNIV</t>
  </si>
  <si>
    <t>TOMSK</t>
  </si>
  <si>
    <t>LENIN AVE, 36, TOMSK, 634050, RUSSIA</t>
  </si>
  <si>
    <t>1561-7793</t>
  </si>
  <si>
    <t>1561-803X</t>
  </si>
  <si>
    <t>TOMSK STATE UNIV J</t>
  </si>
  <si>
    <t>Tomsk State Univ. J.</t>
  </si>
  <si>
    <t>OCT</t>
  </si>
  <si>
    <t>10.17223/15617793/399/10</t>
  </si>
  <si>
    <t>Multidisciplinary Sciences</t>
  </si>
  <si>
    <t>Science &amp; Technology - Other Topics</t>
  </si>
  <si>
    <t>V7J8E</t>
  </si>
  <si>
    <t>Bronze</t>
  </si>
  <si>
    <t>WOS:000421024700010</t>
  </si>
  <si>
    <t>Stoliarenko, O; Stoliarenko, O; Prokopchuk, V; Zhuravlova, L; Demchenko, I; Martynets, L; Yakovliv, V</t>
  </si>
  <si>
    <t>Stoliarenko, Olena; Stoliarenko, Oksana; Prokopchuk, Viktoriia; Zhuravlova, Larysa; Demchenko, Iryna; Martynets, Liliia; Yakovliv, Volodimir</t>
  </si>
  <si>
    <t>Fostering a Values-Based Attitude towards a Person in Secondary Schools in the Post-Soviet Space</t>
  </si>
  <si>
    <t>REVISTA ROMANEASCA PENTRU EDUCATIE MULTIDIMENSIONALA</t>
  </si>
  <si>
    <t>creative potential; social activity; humanistic-oriented personality; value orientation's system; free personality's development; organizational and pedagogical conditions</t>
  </si>
  <si>
    <t>SPECIALISTS</t>
  </si>
  <si>
    <t>The article justifies the idea that a child is at the heart of educational activity. Subsequently, an educational activity aims to increase the creative potential and social activity of humane personality and recognize the priority of the free development of personality, the value of human beings and preserve their environment. Accordingly, the article aims to develop and verify the conceptual and methodological principles of the scientific and methodical system for cultivating a values-based attitude towards personality in students and introduce the technologies that will enhance their social decency. The article analyzes theoretical foundations, defines the principles and pedagogical conditions for developing the system of values-based orientations in students from the post-Soviet space on the example of Ukraine and verifies the effectiveness of these conditions experimentally. The experimental stage of the research employs the following methods to obtain the initial data: brainstorming, questionnaires, the methodology of unfinished sentences, Q-sorting, diagnosing the socio-psychological adaptation, diagnosing indicators and forms of aggression, empathic abilities, revealing the ability of effective cooperation and constructive communication, assertive behaviour (Diagnosis of accepting others, Goodwill scale, Express trust diagnostics, Express diagnostics of the level of person's social isolation); a methodology for identifying the attitude altruism-egoism of the personality, value orientations, the integral person's selfesteem, the assessment of moral development. Through all the parts of the experiment, the positive moves in learning the basic humanistic values were done in the value structure of the personality. The analysis of the data gathered during the investigation gives reasons to state, that during the experiment systematic changes of the educational process were made, the level of fostering a values-based attitude to a person among students has increased.</t>
  </si>
  <si>
    <t>[Stoliarenko, Olena] Vinnytsia Mykhailo Kotsiubynskyi State Pedag Univ, Vinnytsia, Ukraine; [Stoliarenko, Oksana] Vinnytsia Natl Tech Univ, Vinnytsia, Ukraine; [Prokopchuk, Viktoriia] Rivne State Univ Humanities, Rivne, Ukraine; [Zhuravlova, Larysa] Melitopol Bohdan Khmelnitsky State Pedag Univ, Melitopol, Ukraine; [Demchenko, Iryna] Natl Univ Life &amp; Environm Sci Ukraine, Kiev, Ukraine; [Martynets, Liliia] Luhansk Natl Agr Univ, Starobelsk, Ukraine; [Yakovliv, Volodimir] Vumitsia Mykhailo Kotsiubinskyi State Pedag Univ, Vinnitsia, Ukraine</t>
  </si>
  <si>
    <t>Ministry of Education &amp; Science of Ukraine; Vinnytsia Mykhailo Kotsiubynskyi State Pedagogical University; Ministry of Education &amp; Science of Ukraine; Vinnytsia National Technical University; Ministry of Education &amp; Science of Ukraine; Rivne State University of Humanities; Bogdan Khmelnitsky Melitopol State Pedagogical University; National University of Life &amp; Environmental Sciences of Ukraine; Ministry of Education &amp; Science of Ukraine; Volodymyr Dahl East Ukrainian National University</t>
  </si>
  <si>
    <t>Stoliarenko, O (corresponding author), Vinnytsia Mykhailo Kotsiubynskyi State Pedag Univ, Vinnytsia, Ukraine.</t>
  </si>
  <si>
    <t>olena-best@ukr.net; oksanny-81@ukr.net; prokopchuk2705vita@gmail.com; zhuravlova_larysa@mdpu.org.ua; irynadi67@gmail.com; liliamart7@gmail.com; dekykovliv576@gmail.com</t>
  </si>
  <si>
    <t>Martynets, Liliia/HJY-6235-2023; Demchenko, Iryna/E-3527-2019; Yakovliv, Volodimir/AAC-8460-2022</t>
  </si>
  <si>
    <t>Demchenko, Iryna/0000-0003-4302-7564;</t>
  </si>
  <si>
    <t>LUMEN PUBLISHING HOUSE</t>
  </si>
  <si>
    <t>IASI</t>
  </si>
  <si>
    <t>TEPES VODA, NO2, IASI, IASI, 00000, ROMANIA</t>
  </si>
  <si>
    <t>2066-7329</t>
  </si>
  <si>
    <t>2067-9270</t>
  </si>
  <si>
    <t>REV ROMANEASCA PENTR</t>
  </si>
  <si>
    <t>Rev. Romaneasca Pentru Educ. Multidimens.</t>
  </si>
  <si>
    <t>AUG</t>
  </si>
  <si>
    <t>10.18662/rrem/13.3/446</t>
  </si>
  <si>
    <t>XQ8GY</t>
  </si>
  <si>
    <t>hybrid</t>
  </si>
  <si>
    <t>WOS:000731782300010</t>
  </si>
  <si>
    <t>Campbell, AC</t>
  </si>
  <si>
    <t>Campbell, Anne C.</t>
  </si>
  <si>
    <t>How international scholarship recipients perceive their contributions to the development of their home countries: Findings from a comparative study of Georgia and Moldova</t>
  </si>
  <si>
    <t>INTERNATIONAL JOURNAL OF EDUCATIONAL DEVELOPMENT</t>
  </si>
  <si>
    <t>International educational exchange; Comparative analysis; Development; Scholarships; Higher education; Post-soviet transition</t>
  </si>
  <si>
    <t>HUMAN-CAPITAL FORMATION; BRAIN-DRAIN</t>
  </si>
  <si>
    <t>International scholarships support higher education abroad, often with the expectation that recipients will ultimately give back to their home countries. Little is known about how scholarship alumni from low- and middle-income countries view their contributions and whether activities differ between countries. By comparing Georgia and Moldova, this research indicates that employment is the central way that alumni perceive that they give back, with government positions deemed most influential. In Georgia, alumni assumed federal posts, whereas in Moldova, alumni sought positions in international organizations and businesses, resulting in differing contributions to national development. Findings aim to inform sponsored student mobility programs promoting socioeconomic development in participants' countries.</t>
  </si>
  <si>
    <t>[Campbell, Anne C.] Middlebury Inst Int Studies Monterey, Grad Sch Int Policy &amp; Management, 460 Pierce St, Monterey, CA 93940 USA</t>
  </si>
  <si>
    <t>Campbell, AC (corresponding author), Middlebury Inst Int Studies Monterey, Grad Sch Int Policy &amp; Management, 460 Pierce St, Monterey, CA 93940 USA.</t>
  </si>
  <si>
    <t>accampbell@miis.edu</t>
  </si>
  <si>
    <t>IREX (International Research &amp; Exchanges Board); United States Department of State through the Title VIII Program</t>
  </si>
  <si>
    <t>Research for this article was supported in part by a fellowship from IREX (International Research &amp; Exchanges Board) with funds provided by the United States Department of State through the Title VIII Program. Neither of these organizations is responsible for the views expressed herein.</t>
  </si>
  <si>
    <t>PERGAMON-ELSEVIER SCIENCE LTD</t>
  </si>
  <si>
    <t>OXFORD</t>
  </si>
  <si>
    <t>THE BOULEVARD, LANGFORD LANE, KIDLINGTON, OXFORD OX5 1GB, ENGLAND</t>
  </si>
  <si>
    <t>0738-0593</t>
  </si>
  <si>
    <t>1873-4871</t>
  </si>
  <si>
    <t>INT J EDUC DEV</t>
  </si>
  <si>
    <t>Int. J. Educ. Dev.</t>
  </si>
  <si>
    <t>10.1016/j.ijedudev.2017.05.004</t>
  </si>
  <si>
    <t>FB2LB</t>
  </si>
  <si>
    <t>Green Submitted</t>
  </si>
  <si>
    <t>WOS:000405974200008</t>
  </si>
  <si>
    <t>Popova, A; Daniels, H</t>
  </si>
  <si>
    <t>Employing the concept of the object in the discussion of the links between school pedagogies and individual working lives in pre- and post-Soviet Russia</t>
  </si>
  <si>
    <t>EDUCATIONAL REVIEW</t>
  </si>
  <si>
    <t>This article provides a theoretical discussion of the concept 'object' within Cultural Historical Activity Theory ( CHAT). It also introduces some of the methodological considerations that are raised in the study of the formation and transformation of objects of activity. A research project is described in which a theoretical discussion concerning the relations between the object and the subject within an activity system is progressed. The project explores the working lives of individuals in Russia before and after the fall of the soviet regime. It was discovered that school pedagogies that focused more on regulative rather than instructional discourse have succeeded better in preparing students for their working lives. Employing the concept of the object as a temporal trajectory has provided a key to understanding the subjects' personal positions and attitudes to their working lives.</t>
  </si>
  <si>
    <t>Univ Birmingham, Sch Educ, Birmingham B15 2TT, W Midlands, England</t>
  </si>
  <si>
    <t>University of Birmingham</t>
  </si>
  <si>
    <t>Popova, A (corresponding author), Univ Birmingham, Sch Educ, Birmingham B15 2TT, W Midlands, England.</t>
  </si>
  <si>
    <t>anjutapopova@yahoo.com</t>
  </si>
  <si>
    <t>CARFAX PUBLISHING</t>
  </si>
  <si>
    <t>BASINGSTOKE</t>
  </si>
  <si>
    <t>RANKINE RD, BASINGSTOKE RG24 8PR, HANTS, ENGLAND</t>
  </si>
  <si>
    <t>0013-1911</t>
  </si>
  <si>
    <t>EDUC REV</t>
  </si>
  <si>
    <t>Educ. Rev.</t>
  </si>
  <si>
    <t>JUN</t>
  </si>
  <si>
    <t>10.1080/0031910410001693272</t>
  </si>
  <si>
    <t>831SW</t>
  </si>
  <si>
    <t>WOS:000222217400009</t>
  </si>
  <si>
    <t>Blayone, TJB; Mykhailenko, O; Kavtaradze, M; Kokhan, M; vanOostveen, R; Barber, W</t>
  </si>
  <si>
    <t>Blayone, Todd J. B.; Mykhailenko, Olena; Kavtaradze, Medea; Kokhan, Marianna; vanOostveen, Roland; Barber, Wendy</t>
  </si>
  <si>
    <t>Profiling the digital readiness of higher education students for transformative online learning in the post-soviet nations of Georgia and Ukraine</t>
  </si>
  <si>
    <t>INTERNATIONAL JOURNAL OF EDUCATIONAL TECHNOLOGY IN HIGHER EDUCATION</t>
  </si>
  <si>
    <t>ICT; Social constructivist; Online learning; Ukraine; Georgia; Higher education</t>
  </si>
  <si>
    <t>INTERNET SKILLS; SOCIAL MEDIA; FACEBOOK; VALIDATION; INSTRUMENT; CHALLENGES; FRAMEWORK; MOBILE; USERS</t>
  </si>
  <si>
    <t>This study profiles the digital readiness of university students in Georgia and Ukraine for fully online collaborative learning, theorized as an educational pathway to democratic transformation. The Digital Competency Profiler was used to gather data from 150 students in Georgia and 129 in Ukraine about their digital competences. The analysis grouped students into high-, medium- and low-readiness segments for 52 actions in technical, communicational, informational and computational dimensions. Findings show that large percentages of Georgian and Ukrainian students are ill-prepared for many online-learning activities, and there is generally greater readiness on mobile devices than desktops/laptops. However, large percentages of Ukrainian students appear in high-readiness segments for communicating online and using social networks. In Georgia, many students report high-readiness for technical and computational interactions. Therefore, the researchers recommend using the digital-readiness data in tandem with a well-chosen, online-learning framework to align these patterns of strengths with future educational innovation.</t>
  </si>
  <si>
    <t>[Blayone, Todd J. B.; Mykhailenko, Olena] EILAB, Oshawa, ON, Canada; [Kavtaradze, Medea] Batumi State Maritime Acad, Batumi, Georgia; [Kokhan, Marianna] Ivan Franko Natl Univ Lviv, Lvov, Ukraine; [vanOostveen, Roland; Barber, Wendy] Univ Ontario Inst Technol, Oshawa, ON, Canada</t>
  </si>
  <si>
    <t>Ministry of Education &amp; Science of Ukraine; Ivan Franko National University Lviv; Ontario Tech University</t>
  </si>
  <si>
    <t>Blayone, TJB (corresponding author), EILAB, Oshawa, ON, Canada.</t>
  </si>
  <si>
    <t>todd.blayone@collaboritsi.com</t>
  </si>
  <si>
    <t>Blayone, Todd JB/IVH-2530-2023; Kokhan, Marianna/AAE-1228-2020; Kokhan, Marianna/F-8513-2019; Kokhan, Marianna/P-4335-2019; Mykhailenko, Olena/AAU-6971-2020; Blayone, Todd JB/AAB-6960-2019; vanOostveen, Roland/D-9451-2015</t>
  </si>
  <si>
    <t>Kokhan, Marianna/0000-0002-9358-2200; Kokhan, Marianna/0000-0002-9358-2200; Blayone, Todd JB/0000-0001-6965-7033; vanOostveen, Roland/0000-0001-8767-2894</t>
  </si>
  <si>
    <t>SPRINGER</t>
  </si>
  <si>
    <t>NEW YORK</t>
  </si>
  <si>
    <t>ONE NEW YORK PLAZA, SUITE 4600, NEW YORK, NY, UNITED STATES</t>
  </si>
  <si>
    <t>2365-9440</t>
  </si>
  <si>
    <t>INT J EDUC TECHNOL H</t>
  </si>
  <si>
    <t>Int. J. Educ. Technol. High. Educ.</t>
  </si>
  <si>
    <t>OCT 22</t>
  </si>
  <si>
    <t>10.1186/s41239-018-0119-9</t>
  </si>
  <si>
    <t>GX7KF</t>
  </si>
  <si>
    <t>gold</t>
  </si>
  <si>
    <t>WOS:000447947800001</t>
  </si>
  <si>
    <t>Zagidullina, M; Fedotova, N; Antropova, V; Fedorov, V; Lebedzeva, M; Panova, E; Patrebin, A</t>
  </si>
  <si>
    <t>Zagidullina, Marina; Fedotova, Natallia; Antropova, Vera; Fedorov, Vasilii; Lebedzeva, Marina; Panova, Elena; Patrebin, Andrei</t>
  </si>
  <si>
    <t>How is journalism defined in university handbooks? A conceptual analysis of students' literature, examples of Russia and Belarus</t>
  </si>
  <si>
    <t>JOURNALISM</t>
  </si>
  <si>
    <t>Belarusian journalism education; cognitive linguistic approach; concept-analysis method; concept of journalism; definition of journalism; discourse-analysis; education; Russian journalism education; semantic quanta</t>
  </si>
  <si>
    <t>New generations of journalists get involved in their professional activity after years of studies in journalism schools or universities. Handbooks supporting their studies are rarely in the focus of researchers. However, the definition of journalism presented in such books, are usually recognised as the basis of this profession's identification. In this article, 501 Russian handbooks and 135 Belarusian student books published between 1991 and 2020 are analysed as a conceptual source of the definition of journalism. Concept-analysis (as a part of a cognitive linguistic approach) is applied to the data: each definition is interpreted as a set of 'semantic quanta' organised in the core-peripheric field ('sphere'). This helps find an implicit 'cognitive formula' of journalism in post-Soviet countries journalism education and enables to identify its dynamics and stabilisation. In Russian handbooks, journalism is represented and defined as a regular system with institutional mechanisms ('a news producing plant'), and in Belarusian student books, it is considered as individual art-literary writing ('personal creativity').</t>
  </si>
  <si>
    <t>[Zagidullina, Marina; Antropova, Vera; Fedorov, Vasilii] Chelyabinsk State Univ, Dept Journalism &amp; Mass Commun, Chelyabinsk, Russia; [Panova, Elena] Chelyabinsk State Univ, Fac Journalism, Chelyabinsk, Russia; [Zagidullina, Marina] Univ Econ &amp; Human Sci Warsaw, Warsaw, Poland; [Fedotova, Natallia; Lebedzeva, Marina] Belarusian State Univ, Dept Medial, Minsk, BELARUS; [Lebedzeva, Marina] Belarusian State Univ, Fac Journalism, Minsk, BELARUS; [Patrebin, Andrei] Belarusian State Univ, Journalism, Minsk, BELARUS</t>
  </si>
  <si>
    <t>Chelyabinsk State University; Chelyabinsk State University; Belarusian State University; Belarusian State University; Belarusian State University</t>
  </si>
  <si>
    <t>Zagidullina, M (corresponding author), Chelyabinsk State Univ, Br Kashirinykh 129, Chelyabinsk 454001, Russia.</t>
  </si>
  <si>
    <t>mzagidullina@gmail.com</t>
  </si>
  <si>
    <t>Panova, Elena/HNS-8890-2023; Zagidullina, Marina V./M-8005-2013</t>
  </si>
  <si>
    <t>Zagidullina, Marina V./0000-0002-4799-1230; Fedotova, Natallia/0000-0002-8978-9620</t>
  </si>
  <si>
    <t>1464-8849</t>
  </si>
  <si>
    <t>1741-3001</t>
  </si>
  <si>
    <t>Journalism</t>
  </si>
  <si>
    <t>JAN</t>
  </si>
  <si>
    <t>10.1177/14648849211005591</t>
  </si>
  <si>
    <t>APR 2021</t>
  </si>
  <si>
    <t>8O9VL</t>
  </si>
  <si>
    <t>WOS:000643474600001</t>
  </si>
  <si>
    <t>Povidaichyk, O; Vynogradova, O; Pavlyuk, T; Hrabchak, O; Savelchuk, I; Demchenko, I</t>
  </si>
  <si>
    <t>Povidaichyk, Oksana; Vynogradova, Olena; Pavlyuk, Tetiana; Hrabchak, Olha; Savelchuk, Iryna; Demchenko, Iryna</t>
  </si>
  <si>
    <t>Research Activities of Students as a Way to Prepare Them for Social Work: Adopting Foreign Experience in Ukraine</t>
  </si>
  <si>
    <t>research activities; social workers; effective technologies; the educational process; student mobility; forms and methods of training</t>
  </si>
  <si>
    <t>SPECIALISTS; COUNTRIES</t>
  </si>
  <si>
    <t>The article outlines some drawbacks of research training for social workers in Ukraine. To improve it, one should consider the main characteristics of such training in West European countries, given that they are exemplary in terms of social security. With the help of differential and comparative-typological analysis, the article singles out methodical aspects which social work training in Ukraine lacks and, therefore, suggests relevant recommendations for enhancing research activities of future social workers. Besides, it proves that the reforming of research training implies diversifying forms of research activities, as well as bringing them together with industrial placements and educational autonomy of students. At the same time, research activities should be a crosscutting component in the context of applying interactive, information and project-based methods of teaching and learning. The international relevance of the article lies in identifying areas of research and related activities in the leading European countries. This can be a starting point for improving education systems in the post-Soviet countries in which there is a pronounced divergence between instructional theoretical and research activities within social work training.</t>
  </si>
  <si>
    <t>[Povidaichyk, Oksana] Uzhgorod Natl Univ, Uzhgorod, Ukraine; [Vynogradova, Olena] Kharkiv Reg Council, Municipal Estab Kharkiv Humanitarian Pedag Acad, Kharkiv, Ukraine; [Pavlyuk, Tetiana] Kiev Natl Univ Trade &amp; Econ, Vinnytsia Inst Trade &amp; Econ, Vinnytsia, Ukraine; [Hrabchak, Olha] Khmelnitsky Natl Univ, Khmelnitsky, Ukraine; [Savelchuk, Iryna] Natl Pedag Dragomanov Univ, Kiev, Ukraine; [Savelchuk, Iryna] Natl Aviat Univ, Kiev, Ukraine; [Demchenko, Iryna] Natl Univ Life &amp; Environm Sci Ukraine, Kiev, Ukraine</t>
  </si>
  <si>
    <t>Ministry of Education &amp; Science of Ukraine; Uzhgorod National University; Municipal Establishment Kharkiv Humanitarian-Pedagogical Academy of Kharkiv Regional Council; Ministry of Education &amp; Science of Ukraine; Khmelnytskyi National University; Ministry of Education &amp; Science of Ukraine; National Pedagogical Dragomanov University; Ministry of Education &amp; Science of Ukraine; National Aviation University; National University of Life &amp; Environmental Sciences of Ukraine</t>
  </si>
  <si>
    <t>Povidaichyk, O (corresponding author), Uzhgorod Natl Univ, Uzhgorod, Ukraine.</t>
  </si>
  <si>
    <t>oksana.povidaichyk@uzhnu.edu.ua; bf_lada@ukr.net; pavlyuktania@ukr.net; olga_hrabchak@ukr.net; iraut@ukr.net; irynadi67@gmail.com</t>
  </si>
  <si>
    <t>Demchenko, Iryna/E-3527-2019; Pavlyuk, Tetiana/GRF-5500-2022</t>
  </si>
  <si>
    <t>Demchenko, Iryna/0000-0003-4302-7564; Pavlyuk, Tetiana/0000-0001-5300-3588; Hrabchak, Olha/0000-0001-6184-5187</t>
  </si>
  <si>
    <t>MAR</t>
  </si>
  <si>
    <t>10.18662/rrem/14.1Sup1/553</t>
  </si>
  <si>
    <t>ZZ8US</t>
  </si>
  <si>
    <t>WOS:000773540300020</t>
  </si>
  <si>
    <t>Boichuk, P; Ivanova, N; Denysenko, N; Bliashevska, A; Marchuk, S; Knight, N</t>
  </si>
  <si>
    <t>Boichuk, Petro; Ivanova, Nataliia; Denysenko, Nataliia; Bliashevska, Alla; Marchuk, Sergiy; Knight, Nadiia</t>
  </si>
  <si>
    <t>Innovative Pedagogy of Froebel through the Online Platform Prezi in Ukraine</t>
  </si>
  <si>
    <t>the Froebel gifts; multimedia; multimedia services; cloud services; online services; 'Prezi; word-based games; future specialists; modern children</t>
  </si>
  <si>
    <t>The article studies the use of principles of Friedrich Froebel's pedagogy in the context of digital technologies implemented in the post-Soviet countries, in particular, in Ukraine. It also presents student opinions on the effectiveness of Frobel's didactic materials aimed at developing children's ability to participate in productive activity, which is of particular importance today. Besides, the article provides recommendations on the use of the author's word-based games in Ukrainian and English. These games were prepared by a team of teachers from Lutsk Pedagogical College (Ukraine) in a mini textbook, titled Froebel's Ideas in Action: Theory and Practice of the Present. The article shows how the cloud-based online service 'Prezi' can be used to master ways of using the Froebel gifts when working with children of preschool and younger school age. Finally, the article proves that information technologies can help one to create educational materials to improve the use of the Froebel gifts in preschools, as well as in the New Ukrainian school.</t>
  </si>
  <si>
    <t>[Boichuk, Petro; Ivanova, Nataliia; Denysenko, Nataliia; Bliashevska, Alla; Marchuk, Sergiy; Knight, Nadiia] Volyn Reg Council, Lutsk Pedag Coll, Publ Inst Higher Educ, Lutsk, Ukraine</t>
  </si>
  <si>
    <t>Boichuk, P (corresponding author), Volyn Reg Council, Lutsk Pedag Coll, Publ Inst Higher Educ, Lutsk, Ukraine.</t>
  </si>
  <si>
    <t>petroboychuk@i.ua; iva.chumbas@gmail.com; Zaochnevid@gmail.com; blashevskiy@gmail.com; Marchuk_Serhiy_Step_2701@ukr.net; nadiaknight23@gmail.com</t>
  </si>
  <si>
    <t>Knight, Nadiia/AAE-4550-2022</t>
  </si>
  <si>
    <t>Knight, Nadiia/0000-0002-3520-1756</t>
  </si>
  <si>
    <t>10.18662/rrem/14.1/516</t>
  </si>
  <si>
    <t>ZS3ZV</t>
  </si>
  <si>
    <t>WOS:000768407900013</t>
  </si>
  <si>
    <t>Valeriy, IK; Valeriya, VM; Yelena, MB</t>
  </si>
  <si>
    <t>Valeriy, Kabrin, I; Valeriya, Matsuta V.; Yelena, Berezina M.</t>
  </si>
  <si>
    <t>POSITIVE AND PROBLEM COMPONENTS IN THE EDUCATIONAL COMMUNICATIVE WORLDS OF STUDENTS OF VARIOUS UNIVERSITIES IN CROSS-CULTURAL POST-SOVIET SPACE</t>
  </si>
  <si>
    <t>mental-communicative space; creativity; potential advances; communicative world of personality; educational space</t>
  </si>
  <si>
    <t>The article presents the results of a complex psychological cross-cultural research of the educational communicative worlds of students of western and Siberian higher schools. The qualitative description is made, authentic distinctions are revealed and the factorial structure of cross-cultural and professional aspects of higher education is interpreted. On the incorporated sample a four-factorial structure showing transcommunicative characteristics of the students' professional-personal growth and deficiencies of stagnation of stressful nature is revealed. The research is devoted to the analysis of possibilities of transition into a uniform educational field of the European type in the context of the Bologna agreement of a big polycultural region, which is often designated as the post-Soviet territory. In the article the results of the multilateral research with a complex quantitative-qualitative analysis are given. Research was made in Charles University (Prague), Tomsk State University (Tomsk), Siberian Medical State University (Tomsk), Odessa National University (Odessa), First Moscow State Medical University (Moscow). A complex of projective and psychosemantic methods was used. The analysis of qualitative and quantitative distinctions is generalized in the multistage factorial analysis. On the basis of the general sample and all statistical selections on the specified universities it was possible to reveal universal factors of communicative-educational process. Except universal characteristics of each factor, additional specific accents or nuances are revealed. They are connected with the specificity of the communicative-educational environment of each university. These distinctions concern both cultural-regional aspects and professional-educational ones. The first factor has revealed a transcommunicative openness and growth of the personality as a creative communicative-educational resource. It is essential that for realization of this resource there already exist an arsenal of active methods of social training and social-psychological possibilities of designing of even more effective methods of disclosing of creative potential and potential of achievements of the personality. The second factor shows the underside of this process - the closeness of the personality owing to deficiency of possibilities. Fears and protection of the personality of the student naturally accompany difficult educational process in the higher school. Therefore, along with activization of creative methods of training creation of system of psychological support and rehabilitation of possible psychological complications is necessary. The third factor displayed educational-professional isolation, i.e. concentration of educational efforts contrary to a freer dialogue as indemnification of the same deficiency of resources. It is clear that for conformity with the educational-professional requirements of higher school the deficiency type of the personality can consciously or unconsciously isolate itself from other communications and consider them as a hindrance, as is shown in negative factorial loadings on communicative parameters, but differently in different samples. The fourth factor opens positive sociability and trans-sociability as a potential reserve of the personality that allows making an optimistic forecast concerning psychological support of students in educational process. The revealed factors can become a concrete basis of perfection of the educational system and its psychological maintenance.</t>
  </si>
  <si>
    <t>[Valeriy, Kabrin, I; Valeriya, Matsuta V.; Yelena, Berezina M.] Tomsk State Univ, Tomsk, Russia</t>
  </si>
  <si>
    <t>Tomsk State University</t>
  </si>
  <si>
    <t>Valeriy, IK (corresponding author), Tomsk State Univ, Tomsk, Russia.</t>
  </si>
  <si>
    <t>APR</t>
  </si>
  <si>
    <t>+</t>
  </si>
  <si>
    <t>V8B2C</t>
  </si>
  <si>
    <t>WOS:000421476900039</t>
  </si>
  <si>
    <t>Maratkanov, VA</t>
  </si>
  <si>
    <t>Maratkanov, V. A.</t>
  </si>
  <si>
    <t>Historiography of the Izhevsk Weapon and Craft Schools</t>
  </si>
  <si>
    <t>EZHEGODNIK FINNO-UGORSKIKH ISSLEDOVANII-YEARBOOK OF FINNO-UGRIC STUDIES</t>
  </si>
  <si>
    <t>the Izhevsk weapon and craft school; rental and commercial department; the student; a qualified technician; gunsmith</t>
  </si>
  <si>
    <t>The article analyses the literature on the history of the study of the Armory and craft schools. The study of the activities of these schools can be divided into three stages: pre-Soviet (pre-revolutionary), Soviet and post-Soviet (modern). The criteria for such a division are the nature of the focus of publications, quantitative and qualitative indicators of scientific development of the topic, the change in the qualification status of the researchers themselves. The author focuses on the publications of the pre-revolutionary period, which generates the most interest among modern scholars, analyses the work of historians of the Soviet period, suffering from unnecessary politicization. He notes a distinct advantage the current researchers have compared to their predecessors, namely, the expanded access to archival sources and methodological diversity. He indicates the prospects of further study of the topic of the history of the Izhevsk weapon and craft schools. The history of these educational institutions, taking into account the formed research traditions, still remains an actual historiographical and practical plot in the context of the history of both the factory city and the military-industrial complex of Imperial Russia, the system of its professional and technical education of the second half of the XIX century.</t>
  </si>
  <si>
    <t>[Maratkanov, V. A.] Udmurt State Univ, 1 Ul Univ Skaya, Izhevsk 426034, Russia</t>
  </si>
  <si>
    <t>Udmurt State University</t>
  </si>
  <si>
    <t>Maratkanov, VA (corresponding author), Udmurt State Univ, 1 Ul Univ Skaya, Izhevsk 426034, Russia.</t>
  </si>
  <si>
    <t>riabinnik@inbox.ru</t>
  </si>
  <si>
    <t>UDMURT STATE UNIV</t>
  </si>
  <si>
    <t>IZHEVSK</t>
  </si>
  <si>
    <t>UL UNIVERSITETSKAYA, 1, IZHEVSK, 426034, RUSSIA</t>
  </si>
  <si>
    <t>2224-9443</t>
  </si>
  <si>
    <t>2311-0333</t>
  </si>
  <si>
    <t>EZHEGODNIK FINNO</t>
  </si>
  <si>
    <t>Ezhegodnik Finno</t>
  </si>
  <si>
    <t>Humanities, Multidisciplinary</t>
  </si>
  <si>
    <t>Arts &amp; Humanities - Other Topics</t>
  </si>
  <si>
    <t>JE2WW</t>
  </si>
  <si>
    <t>WOS:000490556500010</t>
  </si>
  <si>
    <t>Zaichko, V</t>
  </si>
  <si>
    <t>Zaichko, Vladyslava</t>
  </si>
  <si>
    <t>Language Policy for International Students in Ukrainian Higher Education Institutions</t>
  </si>
  <si>
    <t>STUDIA WARMINSKIE</t>
  </si>
  <si>
    <t>language policy; globalization; internationalization; international education; Bologna process</t>
  </si>
  <si>
    <t>The article analyzes the features of language adaptation of foreign applicants in Higher Education Institutions of Ukraine, in particular, language orientation, problems of adaptation of foreigners in Ukrainian universities, the level of involvement in scientific and socio-cultural activities. The available empirical material makes it possible to identify the following types of foreign applicants: The first (dominant) type English-oriented pragmatists. These students are active in both academic and research work, take an active part in the life of the university, mostly from Africa (Algeria, Nigeria, etc.), Asia (China, India, etc.) and South America (Ecuador, etc.). The second type consists of Russian-oriented phlegmatics. These students show almost no extracurricular activity, they are mostly students from Turkmenistan, Uzbekistan, other post-Soviet countries, as well as from Turkey. The third is foreign students who are Ukrainian-oriented dreamers. This is a heterogeneous group, both geographically and nationally. They have studied the Ukrainian language specifically to study in Ukraine. The main problem, as our research has shown, is the extremely low level of proficiency in foreign applicants who come to Ukraine as languages of international communication (primarily English). The same applies to most teachers of Ukrainian universities who work with these students, as well as the lack of teaching materials in English. It is recommended to divide the courses for foreign applicants by levels. One of the possible guidelines of the optimal language policy is the Finnish model, which provides for learning English, and for those who master the Finnish language - learning is free and there is an opportunity to receive a scholarship.</t>
  </si>
  <si>
    <t>[Zaichko, Vladyslava] Natl Pedag Dragomanov Univ, Dept Social Philosophy Philosophy Educ &amp; Educ Pol, 9 Pyrogowa Str, UA-01601 Kiev, Ukraine</t>
  </si>
  <si>
    <t>Ministry of Education &amp; Science of Ukraine; National Pedagogical Dragomanov University</t>
  </si>
  <si>
    <t>Zaichko, V (corresponding author), Natl Pedag Dragomanov Univ, Dept Social Philosophy Philosophy Educ &amp; Educ Pol, 9 Pyrogowa Str, UA-01601 Kiev, Ukraine.</t>
  </si>
  <si>
    <t>zaichko.vlada@gmail.com</t>
  </si>
  <si>
    <t>Zaicko, Vladyslava/AAE-8635-2022</t>
  </si>
  <si>
    <t>Wydawnictwo Uniwersytetu Warminsko-Mazurskiego Olsztyn</t>
  </si>
  <si>
    <t>OLSZTYN</t>
  </si>
  <si>
    <t>UL HEWELIUSZA 14, OLSZTYN, 10-724, POLAND</t>
  </si>
  <si>
    <t>0137-6624</t>
  </si>
  <si>
    <t>STUD WARM</t>
  </si>
  <si>
    <t>Stud. Warm.</t>
  </si>
  <si>
    <t>10.31648/sw.7011</t>
  </si>
  <si>
    <t>XQ2ZS</t>
  </si>
  <si>
    <t>WOS:000731419100010</t>
  </si>
  <si>
    <t>Svyashchuk, A; Vasylieva, L; Kolotova, L; Shyroka, S</t>
  </si>
  <si>
    <t>Svyashchuk, Andriy; Vasylieva, Liudmyla; Kolotova, Liudmyla; Shyroka, Svitlana</t>
  </si>
  <si>
    <t>The Education System as an Open Information Paradigm of a Modern Technogenic Society</t>
  </si>
  <si>
    <t>Public communication; education; technogenic society; totalitarian state; teaching culture; moral-communicative discourse</t>
  </si>
  <si>
    <t>In this article, the author analyzes two systems of educational communication -post-Soviet and the most modern. At that, the most modern is defined as one that is fully dependent on the use of advanced public techniques and technologies, creating a so-called culture of public individualism of the educational space. It is proved that the modern public-educational space, striving for the conditions of technogenic singularity, acquires new open models of social-educational practices, which significantly change not only the criteria of social identification of the younger generation but also actualize the compromise between conformist multiplicity and identical integrity of higher education seeker. Public-educational interactions of technogenic society as a moral-communicative discourse in modern technogenic educational programs have a dual entity, which is focused on aggression and conflict. In this communication, an important role is given to surrogate visual and public representations, which do not always carry the required educational load but only blur the information field, filling it with dual meanings. Intensive activities are being carried out in Ukraine to attract universal values and democratic ideals of Western society, but the public minority remains the key mechanism of social control over the majority. In this regard, the true professional skills of public communication of a modern student and teacher, which are within the scope of the digital-digital space of the information society, are of particular importance.</t>
  </si>
  <si>
    <t>[Svyashchuk, Andriy; Vasylieva, Liudmyla; Kolotova, Liudmyla; Shyroka, Svitlana] Natl Aerosp Univ, Kharkiv Aviat Inst, Kharkiv, Ukraine</t>
  </si>
  <si>
    <t>Ministry of Education &amp; Science of Ukraine; National Aerospace University Kharkiv Aviation Institute</t>
  </si>
  <si>
    <t>Svyashchuk, A (corresponding author), Natl Aerosp Univ, Kharkiv Aviat Inst, Kharkiv, Ukraine.</t>
  </si>
  <si>
    <t>an20051975@gmail.com; l.vasylieva@khai.edu; l.kolotova@khai.edu; s.shyroka@khai.edu</t>
  </si>
  <si>
    <t>Shyroka, Svitlana/0000-0003-2790-5902</t>
  </si>
  <si>
    <t>Faculty of Humanities and Law of our University [0117U005308]</t>
  </si>
  <si>
    <t>Faculty of Humanities and Law of our University</t>
  </si>
  <si>
    <t>We are very grateful to all participants in this study (our young scientists, teachers, and university administration). Special thanks to Professor, Doctor of Philosophy V. O. Kopylov, who as the Dean of the Faculty of Humanities and Law of our University in 2019 added the presented topic to the general scientific university research State and Law Transformation in the Conditions of Informatization and Virtualization of Society of the Human Department (0117U005308 of 01.01.2018), which has been funded and developed for several version a row by the entire team of faculty scientists.</t>
  </si>
  <si>
    <t>SEP</t>
  </si>
  <si>
    <t>10.18662/rrem/14.3/620</t>
  </si>
  <si>
    <t>5C2GC</t>
  </si>
  <si>
    <t>WOS:000864083000027</t>
  </si>
  <si>
    <t>Hartblay, C; Aiylchieva, G</t>
  </si>
  <si>
    <t>Hartblay, C.; Aiylchieva, G.</t>
  </si>
  <si>
    <t>RAISING CHILDREN WITHOUT COMPLEXES: SUCCESSES AND SHORTCOMINGS IN IMPLEMENTING INCLUSIVE EDUCATION IN NORTHERN KYRGYZSTAN</t>
  </si>
  <si>
    <t>JOURNAL OF SOCIAL POLICY STUDIES</t>
  </si>
  <si>
    <t>Kyrgyzstan; inclusive education; pilot project; disability; post-soviet state</t>
  </si>
  <si>
    <t>From 2001-2011 public employees in Kyrgyzstan worked in partnership with international non-profit foundations to develop and implement a new educational protocol for children with disabilities. They launched pilot project to institute inclusive education in public primary and secondary education in Belovodsk, a town not far from the capital city of Bishkek. The project sought to address negative attitudes toward disabilities, and to train educators to create an inclusive learning environment that benefits all students. The Belovodsk case represents an instance of top-down implementation of inclusive education. This article, based on field study in 2011, describes educational access in Belovodsk. The authors draw on interviews with local stakeholders, including educators, parents, local, regional and national administrative officials, and on observation in two participating public schools including surveys and activities with children in the schools. Describing in detail the daily educational experiences of three children with disabilities, the authors suggest that the program has succeeded in creating a positive local learning environment for children with physical disabilities and sensory impairments. However, challenges remain in Belovodsk, and for the implementation of inclusive education in Kyrgyzstan. Based on the protocol, children with multiple disabilities and severe disabilities are still excluded from public education. Some parents remain uninformed of the right to public education or burdened by the cultural stigma of disability keep their children at home in spite of the new opportunities. Furthermore as Kyrgyz and international stakeholders seek to expand inclusive education to other regions of the country, many barriers remain.</t>
  </si>
  <si>
    <t>[Hartblay, C.] Univ N Carolina, Anthropol, Chapel Hill, NC 27515 USA; [Aiylchieva, G.] Minist Educ &amp; Sci, Psycholog Medical Pedag Council, Bishkek, Kyrgyzstan</t>
  </si>
  <si>
    <t>University of North Carolina; University of North Carolina Chapel Hill</t>
  </si>
  <si>
    <t>Hartblay, C (corresponding author), Univ N Carolina, Anthropol, Chapel Hill, NC 27515 USA.</t>
  </si>
  <si>
    <t>hartblay@live.unc.edu; a.aiylchiev@gmail.com</t>
  </si>
  <si>
    <t>NATL RESEARCH UNIV HIGHER SCH ECONOMICS</t>
  </si>
  <si>
    <t>MOSCOW</t>
  </si>
  <si>
    <t>SHABOLOVKA, 26, MOSCOW, 119049, RUSSIA</t>
  </si>
  <si>
    <t>1727-0634</t>
  </si>
  <si>
    <t>J SOC POLICY STUD</t>
  </si>
  <si>
    <t>J. Soc. Policy Stud.</t>
  </si>
  <si>
    <t>Social Issues</t>
  </si>
  <si>
    <t>V6U3X</t>
  </si>
  <si>
    <t>WOS:000420623600006</t>
  </si>
  <si>
    <t>Sokhadze, KG</t>
  </si>
  <si>
    <t>Sokhadze, K. G.</t>
  </si>
  <si>
    <t>SOCIAL ACTIVITY OF THE RUSSIAN YOUTH: THE SCOPE AND RESTRAINING FACTORS</t>
  </si>
  <si>
    <t>RUDN JOURNAL OF SOCIOLOGY-VESTNIK ROSSIISKOGO UNIVERSITETA DRUZHBY NARODOV SERIYA SOTSIOLOGIYA</t>
  </si>
  <si>
    <t>youth; social activities; trust; being apolitical; value orientations; sociological surveys</t>
  </si>
  <si>
    <t>In recent years, both experts and public opinion tend to assess the involvement of the Russian youth in social activities as rather low: the post-Soviet generations are called apolitical and indifferent to anything except personal well-being and interests. At the same time, the largest research centers (Public Opinion Foundation, Russian Public Opinion Research Center, Levada Center, and Institute of Sociology) conduct sociological studies of various aspects of social and civil activities, political participation and protest potential of younger generations and Russian society as a whole. The article presents some recent data that prove the low level of political and social activity of the Russian population. The author believes that this level is higher among the younger generations, especially the students. To prove that, first, the author considers the category 'social activity': its motives (primarily socially significant needs), subjective 'measurement' (personal needs and interests), goals (pragmatic and altruistic, collective and personal, etc.), forms (personal, collective, etc.) and external and internal factors. Secondly, to assess the motives and restraining factors of the youth social activity, the article presents some results of the surveys conducted in the RUDN University and of the Russian public opinion polls. The author identifies reasons for the youth's lack of interest in public activities (lack of material benefits, desire/time/motivation, information, and negative image of public associations), motives of social activity (social, selective, mobilization, etc.) and for becoming a member of public associations (self-realization, the desire to change the world, combination of the two, etc.), and factors that determine the youth's perception of social activity in general (estimates of social situation, value orientations and social well-being).</t>
  </si>
  <si>
    <t>[Sokhadze, K. G.] RUDN Univ, Peoples Friendship Univ Russia, Miklukho Maklaya St 6, Moscow 117198, Russia</t>
  </si>
  <si>
    <t>Peoples Friendship University of Russia</t>
  </si>
  <si>
    <t>Sokhadze, KG (corresponding author), RUDN Univ, Peoples Friendship Univ Russia, Miklukho Maklaya St 6, Moscow 117198, Russia.</t>
  </si>
  <si>
    <t>keti.sokhadze@gmail.com</t>
  </si>
  <si>
    <t>Russian Foundation for Basic Research [15-03-00573]</t>
  </si>
  <si>
    <t>Russian Foundation for Basic Research(Russian Foundation for Basic Research (RFBR)Spanish Government)</t>
  </si>
  <si>
    <t>The research was supported by the Russian Foundation for Basic Research. The project No. 15-03-00573 The social well-being of the youth in post-socialist countries: Comparative analysis (on the example of Russia, Kazakhstan, China, Serbia and Czech Republic).</t>
  </si>
  <si>
    <t>PEOPLES FRIENDSHIP UNIV RUSSIA</t>
  </si>
  <si>
    <t>UL MIKLUKHO-MAKLAYA, DOM 6, MOSCOW, 117198, RUSSIA</t>
  </si>
  <si>
    <t>2313-2272</t>
  </si>
  <si>
    <t>2408-8897</t>
  </si>
  <si>
    <t>RUDN J SOCIOL</t>
  </si>
  <si>
    <t>RUDN J. Sociol.</t>
  </si>
  <si>
    <t>10.22363/2313-2272-2017-17-3-348-363</t>
  </si>
  <si>
    <t>HA2KN</t>
  </si>
  <si>
    <t>WOS:000450067300007</t>
  </si>
  <si>
    <t>Perikova, EI; Atamanova, IV; Bogomaz, SA; Karipbayev, BI; Filippova, TS; Zagulova, D</t>
  </si>
  <si>
    <t>Perikova, Ekaterina I.; Atamanova, Inna, V; Bogomaz, Sergey A.; Karipbayev, Baizhol I.; Filippova, Tatyana S.; Zagulova, Diana</t>
  </si>
  <si>
    <t>The Relationship Between Value Orientations and Personal Readiness for Activity in Youth From Russia, Kazakhstan and Latvia</t>
  </si>
  <si>
    <t>PSYCHOLOGY IN RUSSIA-STATE OF THE ART</t>
  </si>
  <si>
    <t>value orientations; cultural dimensions; psychological system of activity; post-Soviet countries; personal readiness for activity</t>
  </si>
  <si>
    <t>OF-LIFE ENJOYMENT; DIVERSITY; ATTITUDES; CULTURE</t>
  </si>
  <si>
    <t>Background. The development of high-quality human capital is an important objective that involves value orientations, cultural dimensions and psychological characteristics activity. This article presents a cross-cultural comparison of value orientations and psychological parameters of activity among youth from Russia, Kazakhstan, and Latvia. Objective. The study addressed three questions: (1) Are there values and attitudes related to the readiness for activity among youth in the three countries? (2) Are there any differences between values and parameters of the psychological system of activity in the Russian, Kazakhstani and Latvian samples? (3) What values and attitudes predict the youth's readiness for activity in each country? Design. University students from Russia, Kazakhstan and Latvia were invited to participate in the study. The study sample was selected according to age, sex and period of living in the country. Value orientations, cultural dimensions and attitudes were measured by the Values Survey Module, World Values Survey questionnaire, The Subjective Evaluation of Basic Values Realisability. Personality Research Form, Quality of Life Enjoyment and Satisfaction Questionnaire, Subjective Happiness Scale, Self-Organisation of Activity Questionnaire, Differential Test of Reflexivity, and Satisfaction with Life Scale questionnaires were applied to evaluate the psychological parameters of activity. To analyse the relationship between value orientations and psychological parameters of activity, we used analysis of variance, Pearson's correlation coefficient and stepwise linear regression. Results. The cross-cultural variance was established for most values and cultural dimensions in the Russian, Kazakhstani, and Latvian samples, but Personal readiness for activity only differed on the tendency level between the Kazakhstani and Latvian samples. Different values and attitudes accounted for near 57% of the Personal readiness for activity index in Russia and Latvia, but just less than 29% in Kazakhstan. Conclusion. The activity of university students from Russia depends on their need for achievement and level of happiness. In the Kazakhstani and Latvian samples, the most important factor was the quality of life enjoyment and satisfaction index.</t>
  </si>
  <si>
    <t>[Perikova, Ekaterina I.] St Petersburg State Univ, St Petersburg, Russia; [Atamanova, Inna, V; Bogomaz, Sergey A.] Tomsk State Univ, Tomsk, Russia; [Karipbayev, Baizhol I.] Acad E A Buketov Karaganda Univ, Karaganda, Kazakhstan; [Filippova, Tatyana S.] Karaganda State Tech Univ, Karaganda, Kazakhstan; [Zagulova, Diana] Balt Int Acad, Riga, Latvia</t>
  </si>
  <si>
    <t>Saint Petersburg State University; Tomsk State University; Abylkas Saginov Karaganda Technical University</t>
  </si>
  <si>
    <t>Perikova, EI (corresponding author), St Petersburg State Univ, St Petersburg, Russia.</t>
  </si>
  <si>
    <t>chikurovaEI@gmail.com</t>
  </si>
  <si>
    <t>Perikova, Ekaterina/Y-2335-2019; Karipbayev, Baizhol/JAD-1342-2023; Atamanova, Inna V./R-7838-2016; Bogomaz, Sergei A./F-3454-2014; Zagulova, Diana/B-3879-2018</t>
  </si>
  <si>
    <t>Bogomaz, Sergei A./0000-0002-8955-5621; Zagulova, Diana/0000-0002-7269-5468</t>
  </si>
  <si>
    <t>Russian Foundation for Basic Research [18-013-00781]</t>
  </si>
  <si>
    <t>This research was supported by the Russian Foundation for Basic Research (Project No. 18-013-00781).</t>
  </si>
  <si>
    <t>LOMONOSOV MOSCOW STATE UNIV, FAC JOURNALISM</t>
  </si>
  <si>
    <t>UL MAKHOVAYA, DOM 11, STROENIE 9, MOSCOW, 125009, RUSSIA</t>
  </si>
  <si>
    <t>2074-6857</t>
  </si>
  <si>
    <t>2307-2202</t>
  </si>
  <si>
    <t>PSYCHOL RUSS</t>
  </si>
  <si>
    <t>Psychol. Russ.</t>
  </si>
  <si>
    <t>10.11621/pir.2021.0108</t>
  </si>
  <si>
    <t>Psychology, Multidisciplinary</t>
  </si>
  <si>
    <t>Psychology</t>
  </si>
  <si>
    <t>WW3RQ</t>
  </si>
  <si>
    <t>WOS:000717838500005</t>
  </si>
  <si>
    <t>Savchenko, IA; Aloyan, ZL; Barseghyan, SS</t>
  </si>
  <si>
    <t>Savchenko, Irina A.; Aloyan, Zhanna L.; Barseghyan, Svetlana S.</t>
  </si>
  <si>
    <t>The Russian language in modern Armenia: Elements of comparative learning</t>
  </si>
  <si>
    <t>comparative learning; consideration of native language peculiarities; interaction and mutual influence of languages; interference phenomena; Russian as foreign language; Armenian students; comparative analysis of language system; contacting languages; persistent mistakes; speech activity</t>
  </si>
  <si>
    <t>COMMUNICATION</t>
  </si>
  <si>
    <t>The present article touches upon some observations on the Russian language teaching in the Armenian classroom focusing on the issue how the linguo-cultural dynamic processes in the post-Soviet states, and in Armenia, in particular, were reflected on the local population's Russian language proficiency and on the conditions of teaching and mastering Russian. We have observed common problems faced by Armenian students in the Russian classroom and highlighted some methodological solutions for the comparative method usage to avoid possible mistakes. We have revealed some characteristics of the Russian language system, which are considered difficult for Armenian students. In our research we mainly focus on some comparative teaching techniques used in the Russian classroom. We also determine the methodological means and techniques of using features of two languages (Armenian and Russian) in the educational process, which promote learners' cognitive development to succeed in learning a foreign language. In the article, we aim to highlight the most difficult features of the Russian language system for Armenian students using a comparative method and on this basis to suggest some comparative techniques to prevent and avoid typical mistakes made by Armenian students in the process of learning. For this purpose, we study the relevant theoretical works necessary for the analysis of the given research material; determine the linguistic factors of the native (Armenian) language which affect the common linguistic characteristics of Armenian students by revealing the similarities and differences between two language systems; consider the main characteristics of the Russian language teaching process in the classroom; identify and analyze the objective and subjective reasons of language difficulties Armenians experience when mastering Russian with the help of a comparison of the two languages; identify the strategies for overcoming language barriers through comparative teaching and learning. The methodological basis of this article is a comparative-typological analysis of the material and its linguistic and methodological application. We also employ the classical methods of cognition of social phenomena ( generalization, analogy, induction, deduction) and applied research methods (observation, description, comparison, sampling). Within the framework of this article we have summarized advanced experiences in the sphere and analyzed the results of our study of Armenian students' speaking through diagnostic tests. The language material is investigated by means of the system analysis method: by separating language levels and separating units within the given levels.</t>
  </si>
  <si>
    <t>[Savchenko, Irina A.] Moscow City Univ, Moscow, Russia; [Savchenko, Irina A.] Linguist Univ Nizhny Novgorod, Int Interdisciplinary Res Lab Technol Social &amp; Hu, Nizhnii Novgorod, Russia; [Savchenko, Irina A.] Nizhny Novgorod Acad, Minist Internal Affairs Russian Federat, Nizhnii Novgorod, Russia; [Aloyan, Zhanna L.; Barseghyan, Svetlana S.] Vanadzor State Univ, Vanadzor, Armenia</t>
  </si>
  <si>
    <t>Moscow City University; Nizhny Novgorod Academy of the Ministry of Internal Affairs of Russia</t>
  </si>
  <si>
    <t>Savchenko, IA (corresponding author), Moscow City Univ, Moscow, Russia.;Savchenko, IA (corresponding author), Linguist Univ Nizhny Novgorod, Int Interdisciplinary Res Lab Technol Social &amp; Hu, Nizhnii Novgorod, Russia.;Savchenko, IA (corresponding author), Nizhny Novgorod Acad, Minist Internal Affairs Russian Federat, Nizhnii Novgorod, Russia.</t>
  </si>
  <si>
    <t>teosmaco@rambler.ru; alozhanna@mail.ru; svetlana-barsegyan@yandex.ru</t>
  </si>
  <si>
    <t>Savchenko, Irina/B-1076-2016</t>
  </si>
  <si>
    <t>10.17223/15617793/483/22</t>
  </si>
  <si>
    <t>9B4ZK</t>
  </si>
  <si>
    <t>WOS:000934746800022</t>
  </si>
  <si>
    <t>Vlasova, VV</t>
  </si>
  <si>
    <t>Vlasova, Victoria V.</t>
  </si>
  <si>
    <t>SAAMI AND KOMI-IZHEMTSY OF LOVOZERO: FORMING OF IMAGES OF INDIGENOUS PEOPLE AND NEWCOMERS</t>
  </si>
  <si>
    <t>VESTNIK TOMSKOGO GOSUDARSTVENNOGO UNIVERSITETA ISTORIYA-TOMSK STATE UNIVERSITY JOURNAL OF HISTORY</t>
  </si>
  <si>
    <t>ethnic images; local groups; Saami; Komi-Izhemtsy</t>
  </si>
  <si>
    <t>The article is dedicated to the ethnic images of Saami and Komi-Izhemtsy of Lovozero, Murmansk region. We believe that images were shaped by the notions about indigenous people and newcomers as well as those notions were determined by the ethnic images. Our goal was to analyze factors that had affected the ethnic images, to analyze factors that impact on the sustainability and transformation of these images. In this article we used publications of the beginning of the 20th century which contain information about Saami - Komi relationships. We also used field data collected in Lovozero during the expeditions in 2011, 2016, characterizing contemporary situation. The research is based on qualitative methodology: interviews with ethnic activists, staff from education and culture, semi-structured interviews with the students of college. Till the end of 19th century Lovozero was typical Saami village (pogost). In the middle of 1890th first houses of the Izhemtsy were built here. Izhma Komi moved to the Kola Peninsula with their reindeer herds in 1887 from Pechora region because of heavy diseases that caused massive loss of deer. Formation of the images of indigenous (Saami) and newcomers (Izhemtsy) had resulted from some objective differences in culture of these ethnic groups (traditional buildings, traditional clothes, economy). These differences were more pronounced in the beginning of the 20th century. We argue that the conflict between indigenous and newcomers, resulting from competition for recourses, is still a pivotal motive in oral narratives about relationships between Saami and Izhemtsy. Forming of the ethnic images was particularly affected by the fact that these groups had competed in the same cultural space (reindeer herding), as well as that Saami become economically dependent on migrants. The reindeer herding, as an important element of the traditional economic activities of Saami and Izhemtsy, had a decisive influence on the ethnic images of these ethnic groups. Nowadays the ideas about progressive nature of the Izhma methods of reindeer herding and backwardness of the Saami ones have undergone considerable revision under the influence of social, economic and political factors (economic changes of the post-soviet period, support for traditional Sami ethnic methods of reindeer herding by foreign organizations). We also note that today published texts on history and ethnography have a certain impact on formation of ethnic images.</t>
  </si>
  <si>
    <t>[Vlasova, Victoria V.] Russian Acad Sci, Inst Language Literature &amp; Hist, Komi Sci Ctr, Ural Branch, Syktyvkar, Russia</t>
  </si>
  <si>
    <t>Russian Academy of Sciences; Komi Science Centre of the Ural Branch of the Russian Academy of Sciences; Institute of Language, Literature &amp; History, Komi Scientific Centre of the RAS</t>
  </si>
  <si>
    <t>Vlasova, VV (corresponding author), Russian Acad Sci, Inst Language Literature &amp; Hist, Komi Sci Ctr, Ural Branch, Syktyvkar, Russia.</t>
  </si>
  <si>
    <t>vv505@hotmail.com</t>
  </si>
  <si>
    <t>Vlasova, Victoria/K-1714-2018</t>
  </si>
  <si>
    <t>Vlasova, Victoria/0000-0002-4934-4192</t>
  </si>
  <si>
    <t>1998-8613</t>
  </si>
  <si>
    <t>2311-2387</t>
  </si>
  <si>
    <t>VESTN TOMSK GOS U IS</t>
  </si>
  <si>
    <t>Vestn. Tomsk. Gos. Univ. Istoriya-Tomsk State Univ. J. Hist.</t>
  </si>
  <si>
    <t>10.17223/19988613/65/19</t>
  </si>
  <si>
    <t>History</t>
  </si>
  <si>
    <t>MK5NY</t>
  </si>
  <si>
    <t>WOS:000548835200019</t>
  </si>
  <si>
    <t>Titov, ND; Goncharova, VA</t>
  </si>
  <si>
    <t>Titov, N. D.; Goncharova, V. A.</t>
  </si>
  <si>
    <t>SERVICE TO TOMSK STATE UNIVERSITY AS A LIFE CREDO OF PROFESSOR I.V. FYODOROV</t>
  </si>
  <si>
    <t>VESTNIK TOMSKOGO GOSUDARSTVENNOGO UNIVERSITETA-PRAVO-TOMSK STATE UNIVERSITY JOURNAL OF LAW</t>
  </si>
  <si>
    <t>professor I.V. Fyodorov; biography; scientific-pedagogical credo; main works and their evaluation</t>
  </si>
  <si>
    <t>3 February marks the 100th anniversary of I.V. Fyodorov's birth. He will remain in the memory of his students, colleagues, postgraduates and doctoral students as a kind, intelligent and great professional. The article Service to Tomsk State University as a vital credo of Professor I.V. Fyodorov is devoted to the main stages of life and scientific- pedagogical activity of Doctor of Law, Professor I.V. Fyodorov, who devoted more than forty years of his life to the service to Tomsk State University. A significant part of scientific and pedagogical activity of I.V. Fyodorov at TSU falls within the Soviet period of the Russian state. The university life period of I.V. Fyodorov began on October 01, 1958, when he was hired at TSU. The main period of scientific and pedagogical activity I.V. Fyodorov fell in the 60-80 years of the last century. In pedagogical activity I.V. Fyodorov professed a number of own criteria of teaching: there is nothing more practical than a good theory, knowledge of principles easily replaces ignorance of some facts, students should be taught the law, and not the laws. The main object of I.V. Fyodorov's scientific interests was the civil law contract and its variant, the commercial contract. He studied these contracts as early as in his candidate's thesis, and then from 1965 he continued in his doctoral thesis and in numerous articles. The main scientific conclusion of his research lies in a capacious formula: The contractual regulation of economic relations is a method of influencing the economy of the USSR. The authors of the article are convinced that I.V. Fyodorov's works have not only scientific and historical value. Certain positions of I. V. Fyodorov on the most topical problems of civil law, the main ideas which were expressed by him in the Soviet period of work have not lost their relevance in the post-Soviet period, and some - in the present time as well. These are, for example, the ideas about the fundamental basis of civil law, the relationship between the contract and the obligation, and the importance of fault in contract law, including in business activity. In his scientific and pedagogical work, I.V. Fyodorov paid much attention to individual work with students. He supervised 20 postgraduate students and was academic adviser to 2 doctoral students. Besides his scientific and pedagogical work, I.V. Fyodorov also took an active part in educational and methodical work at the Department: he was the co-author and editor of different educational and methodical textbooks and practical works on the general part of the civil law. Until 1995, he read the special course Business Contract (50 hours), and since 1995 he led the special course Contract Law of Russia. During different periods of his life I.V. Fyodorov fulfilled numerous public assignments: he was elected a member of the Tymsk District Committee of the All-Union Komsomol of the Tomsk region, was a member of the CPSU, was elected to various party bodies, was the Chairman of the Tomsk Regional Society Znanie. I.V. Fyodorov was awarded a number of state medals, he was also marked with TSU badges.</t>
  </si>
  <si>
    <t>[Titov, N. D.; Goncharova, V. A.] Tomsk State Univ, Tomsk, Russia</t>
  </si>
  <si>
    <t>Titov, ND (corresponding author), Tomsk State Univ, Tomsk, Russia.</t>
  </si>
  <si>
    <t>Titov, Nikolay D./O-8355-2014; Гончарова, Валерия/AAK-9068-2020</t>
  </si>
  <si>
    <t>2225-3513</t>
  </si>
  <si>
    <t>2311-3693</t>
  </si>
  <si>
    <t>VESTN TOSK GOS U-PR</t>
  </si>
  <si>
    <t>Vestn. Tomsk. Gosud. Univ.-Pravo</t>
  </si>
  <si>
    <t>10.17223/22253513/39/15</t>
  </si>
  <si>
    <t>Law</t>
  </si>
  <si>
    <t>Government &amp; Law</t>
  </si>
  <si>
    <t>RQ5OA</t>
  </si>
  <si>
    <t>WOS:000642467000015</t>
  </si>
  <si>
    <t>Prasov, O; Abakumova, Y</t>
  </si>
  <si>
    <t>Prasov, Oleksandr; Abakumova, Yuliia</t>
  </si>
  <si>
    <t>PRINCIPLES AND PROBLEMS OF FINANCIAL PROVISION OF EDUCATION TO PERSONS SENTENCED TO IMPRISONMENT</t>
  </si>
  <si>
    <t>BALTIC JOURNAL OF ECONOMIC STUDIES</t>
  </si>
  <si>
    <t>right to education; system of education; sourcing; budgetary facilities; imprisonments; realization of right to education</t>
  </si>
  <si>
    <t>The purpose of the article is to study the economic and legal problems of financing the education of persons sentenced to imprisonment, realization of their constitutional right and to propose to eliminate existing gaps in the legislation. Methodology. The survey is based on an analysis of the principles of financing education, including prison education, on the procedure and problems of financing education for persons sentenced to imprisonment. The principles, good practice and problems of providing educational services in Singapore, Japan, Hong Kong, South Korea, Finland, the Netherlands, Canada, Poland, Germany, Ireland, Great Britain, the USA, Estonia, Kazakhstan, Ukraine, the Russian Federation are considered. Sourcing of education (state, non-state and mixed) are investigated. The analysis of macro indicators of social and economic development of the countries, in which certain system of financing of education operates, is carried out. Emphasis is placed on the fact that the country's development largely depends on the share of gross domestic product spent on research. Only if the cost of science exceeds 0.9% of gross domestic product, it can be said about the impact of science on the development of the state economy. It is concluded that most European countries use the so-called principle of funding formula, according to which the state allocates financial resources to higher education institutions in amounts determined by special indicators, such as high quality of education, number of students, labor intensity and material consumption of the education process. Results. In the process of studying the state policy on financing the educational system, it has been concluded that tthe most developed countries with a sufficiently high level of gross domestic product per capita have the state system of financing higher education. The main positive feature of penitentiary educational systems is their focus on the prisoner as an individual to provide his or her needs, the opportunity to acquire professional skills and, in the future, to integrate into society and restore his or her social status easily. The authors also conclude that due to certain difficulties in obtaining education by prisoners, namely, most of these persons cannot get an education because they are in isolation from society, their attendance at school is impossible, the way out of this situation is distance learning. Practical implications. Proposals have been made, according to which higher education for persons sentenced to imprisonment should be regarded as paid activity along with work, and the possibility of obtaining distance education should be enshrined in law. Value/originality. The article provides proposals for amendments to the legislation in the field of education for persons sentenced to imprisonment in some post-Soviet countries for the harmonization of regulations.</t>
  </si>
  <si>
    <t>[Prasov, Oleksandr] Dist Adm Court, Kiev, Ukraine; [Abakumova, Yuliia] Class Private Univ, Zaporizhia, Ukraine</t>
  </si>
  <si>
    <t>Prasov, O (corresponding author), Dist Adm Court, Kiev, Ukraine.</t>
  </si>
  <si>
    <t>PAAZU@ukr.net; Julia_v_abakumova@ukr.net</t>
  </si>
  <si>
    <t>BALTIC JOURNAL ECONOMIC STUDIES</t>
  </si>
  <si>
    <t>RIGA</t>
  </si>
  <si>
    <t>VALDEKU IELA 62-156, RIGA, LV-1058, LATVIA</t>
  </si>
  <si>
    <t>2256-0742</t>
  </si>
  <si>
    <t>2256-0963</t>
  </si>
  <si>
    <t>BALT J ECON STUD</t>
  </si>
  <si>
    <t>Balt. J. Econ. Stud.</t>
  </si>
  <si>
    <t>10.30525/2256-0742/2020-6-4-141-148</t>
  </si>
  <si>
    <t>Economics</t>
  </si>
  <si>
    <t>Business &amp; Economics</t>
  </si>
  <si>
    <t>QS7TY</t>
  </si>
  <si>
    <t>Green Submitted, gold</t>
  </si>
  <si>
    <t>WOS:000626099400009</t>
  </si>
  <si>
    <t>Dzhurinskiy, AN</t>
  </si>
  <si>
    <t>Dzhurinskiy, A. N.</t>
  </si>
  <si>
    <t>EDUCATION FOR PEOPLE OF THE THIRD AGE IN RUSSIA</t>
  </si>
  <si>
    <t>OBRAZOVANIE I NAUKA-EDUCATION AND SCIENCE</t>
  </si>
  <si>
    <t>education in the third age; member of education of the third age; universities of the third age; tasks; programmes; technologies; learning outcomes of education of the third age</t>
  </si>
  <si>
    <t>In today's world, numbers of people of the senior generation are steadily increasing due to longer life expectancy. In this regard, questions of maintaining seniors' working capacity, physical and psychological well-being and support of high vitality are updated. In this particular situation, an institute of formation of the third age is in high demand. The institution is considered as an integral part of a general continuous educational process during all life giving an opportunity to elderly citizens to stay actively full members of society. The aim of the publication was to describe socio-pedagogical research and practical experience in the education of the elderly (the third age) in post-Soviet Russia at the turn of the 20(th)-21(st) centuries. Methodology and research methods. The research was based on socio-cultural approach to organisation of the education system, philosophical ideas about objective positivism, concept of continuous and non-formal life-long education and theory of comparative pedagogy. Results and scientific novelty. On the basis of scientific publications and documentary sources, many of which have until been out of the research field, the initial stage of genesis of education of the third age in Russia was systemically analysed. Its legislative base, tasks, contents of programmes and technology were investigated; the practicability of such education was esteemed. The representatives of the third age were characterised as members of education - in terms of their social activity, level of the previous educational preparation, cultural and educational inquiries and differentiation on gender. Desire for world outlook generalisation, mentorship and freedom from marginalisation complex after retirement were noted. The practices of the first institutions and projects of education in the third age were analysed: retro clubs, open universities. The structure, curriculum and the results of the education of the third age were characterised by the example of third age universities in Orel, Stavropol and Chelyabinsk. Social, pedagogical, psychological and medical and recreational tasks of such educational organisations were designated; the humanistic principles and practice-focused orientations of their activity were emphasised. In addition, the shortcomings were listed: exaggerated encyclopedism of programmes, domination of verbal material presentation, unsuitable use of forms and methods for aged students; lack of the funded legal base of such education, its worthy financing and shortage of special teaching personnel. However, despite shortcomings and gaps, the social advantage of the education focused on satisfaction of essential needs and interests of elderly people is obvious. The results of monitoring outcomes and surveys, in particular, recorded a marked strengthening of physical and psychological health of students, emergence of vital incentives and decrease in intergenerational conflicts in their families. The similarities and distinctions of ideas and processes within the formation and development of the system of education of the third age in Russia and abroad were shown. The worldwide tendency of social turn towards the changed needs of elderly people was emphasised. Practical significance. The materials of the present research will make it possible to effectively cope with new challenges and solve current problems of additional education, which is oriented on a specific social stratum - older adults, taking into account their characteristics and expectations.</t>
  </si>
  <si>
    <t>[Dzhurinskiy, A. N.] Moscow State Pedag Univ, Dept Aesthet &amp; Labour Educ Younger Pupils, Moscow, Russia</t>
  </si>
  <si>
    <t>Moscow State University of Education</t>
  </si>
  <si>
    <t>Dzhurinskiy, AN (corresponding author), Moscow State Pedag Univ, Dept Aesthet &amp; Labour Educ Younger Pupils, Moscow, Russia.</t>
  </si>
  <si>
    <t>djurins@yandex.ru</t>
  </si>
  <si>
    <t>Napierala, Joanna/AAU-1256-2020</t>
  </si>
  <si>
    <t>RUSSIAN STATE VOCATIONAL PEDAGOGICAL UNIV</t>
  </si>
  <si>
    <t>YEKATERINBURG</t>
  </si>
  <si>
    <t>UL LUNACHARSKOGO, 85A, OFIS 203, YEKATERINBURG, 620075, RUSSIA</t>
  </si>
  <si>
    <t>1994-5639</t>
  </si>
  <si>
    <t>2310-5828</t>
  </si>
  <si>
    <t>OBRAZOVANIE NAUKA</t>
  </si>
  <si>
    <t>Obrazov. Nauka</t>
  </si>
  <si>
    <t>DEC</t>
  </si>
  <si>
    <t>10.17853/1994-5639-2018-10-156-175</t>
  </si>
  <si>
    <t>HO7JW</t>
  </si>
  <si>
    <t>WOS:000461122200008</t>
  </si>
  <si>
    <t>Nikolina, VV; Loshchilova, AA; Aksenov, SI</t>
  </si>
  <si>
    <t>Nikolina, V. V.; Loshchilova, A. A.; Aksenov, S. I.</t>
  </si>
  <si>
    <t>MODEL FOR EVALUATING THE EFFICIENCY OF THE EDUCATIONAL ACTIVITY OF THE CLASS TEACHER</t>
  </si>
  <si>
    <t>class teacher; class teacher activities; structural and functional model of evaluation; criteria and indicators for evaluating the effectiveness of activities</t>
  </si>
  <si>
    <t>Introduction. The relevance of the research topic is due to the importance of the role of a class teacher in international educational practice. At the present stage, the insti- tution of class leadership exists in the territory of the post-Soviet space, in China, France and a number of other countries. In the United States, a special structure has been formed - the dean's office, which deals with issues of education. In many countries, there are positions of an educator, who is freed from educational work, attached to classes, as well as a mentor, tutor, who performs the function of the class teacher. In conditions of political tension, the activity of the class teacher acquires a leading character, creating the basis for the consolidation of soci- ety, ensuring national security on the basis of national and universal values. The class teacher provides pedagogical support for the educational process, cooperation with all participants in educational relations, is a key person in education. The personal development of students and the effectiveness of the educational system of the school largely depend on the activities of the class teacher. The ambiguity and multifunctionality of the activity of the class teacher require an objective evaluation of his/her work. The evaluation of the effectiveness of the educational activities of the class teacher is an integral part of diagnosing the quality of educational activ- ities at school. In this regard, there is the need to develop a model for evaluating the effective- ness of the educational activities of the class teacher and the possibility of its implementation in the conditions of an educational organisation. Aim. The aim of the study is the theoretical and methodological substantiation, develop- ment and testing of a model for evaluating the effectiveness of the class teacher. Methodology and research methods. The study was based on the methodology of per- sonality-oriented, system-activity, integrative, criteria-level, acmeological, competency-based and integrated approaches. Theoretical methods (theoretical analysis, generalisation and sys- tematisation, modelling), empirical methods (questionnaires, the method of expert evaluations) were used as research methods. The study was carried out in 5 educational institutions of the Nizhny Novgorod region, which are the bases for the training of future teachers and class teachers of the Minin University (Nizhny Novgorod). Results. As a result, a structural-functional model for evaluating the effectiveness of the class teacher's educational activities was developed and substantiated as a way of comprehen- sive diagnostics of his/her professional activities, improving the quality of interaction with all participants in educational relations. The model is presented in the unity of the target, content, procedural-organisational and result-evaluative components. The results of testing the devel- oped model for evaluating the effectiveness of the class teacher are presented. Scientific novelty. The scientific novelty consists in the development of a structural and functional model of a complex-differentiated expert evaluation of the effectiveness of the class teacher, reflecting the multidimensionality of his/her activities and including value-targets, an integrative criteria matrix, evaluation procedure, diagnostic tools, evaluation trajectories and technology of their construction, a mechanism for calculating the results that determine the effectiveness of the educational activities of the class teacher. The designed expert evaluation model forms the basis for the development of a methodology for evaluating the effectiveness of the class teacher. Practical significance. The designed model for evaluating the effectiveness of the class teacher's educational activities can be used in the practice of educational organisations to develop a system for encouraging the activities of the class teacher, supporting his/her profes- sional growth, creating individual professional development trajectories, analytical conclusions and examinations.</t>
  </si>
  <si>
    <t>[Nikolina, V. V.; Loshchilova, A. A.; Aksenov, S. I.] Minin Univ, Kozma Minin Nizhny Novgorod State Pedag Univ, Nizhnii Novgorod, Russia</t>
  </si>
  <si>
    <t>Minin Nizhny Novgorod State Pedagogical University</t>
  </si>
  <si>
    <t>Nikolina, VV (corresponding author), Minin Univ, Kozma Minin Nizhny Novgorod State Pedag Univ, Nizhnii Novgorod, Russia.</t>
  </si>
  <si>
    <t>vnikolina@yandex.ru; annet_787@mail.ru; aksen_82@mail.ru</t>
  </si>
  <si>
    <t>Arifulina, Ramila/J-2134-2017</t>
  </si>
  <si>
    <t>Arifulina, Ramila/0000-0002-6983-077X</t>
  </si>
  <si>
    <t>Ministry of Education of the Russian Federation; research project Evaluation of the Effectiveness of the Activities of the Class Teacher (Including the Development of Performance Criteria) [730000F.99.1.BV10AA00006]; federal budget within the framework of the implementation of state assignment [073-00081-21-02]</t>
  </si>
  <si>
    <t>Ministry of Education of the Russian Federation(Ministry of Education and Science, Russian Federation); research project Evaluation of the Effectiveness of the Activities of the Class Teacher (Including the Development of Performance Criteria); federal budget within the framework of the implementation of state assignment</t>
  </si>
  <si>
    <t>The article was prepared with the support of the Ministry of Education of the Russian Federation, the research project Evaluation of the Effectiveness of the Activities of the Class Teacher (Including the Development of Performance Criteria) (730000F.99.1.BV10AA00006). The research was funded by the federal budget within the framework of the implementation of state assignment No. 073-00081-21-02 of 14.07.2021 (implemented by Kozma Minin Nizhny Novgorod State Pedagogical University). The authors thank the reviewers for their expert opinion and constructive approach.</t>
  </si>
  <si>
    <t>FEB</t>
  </si>
  <si>
    <t>10.17853/1994-5639-2023-2-98-137</t>
  </si>
  <si>
    <t>A9UH5</t>
  </si>
  <si>
    <t>WOS:000958490400004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</si>
</sst>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6"/>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90</v>
      </c>
      <c r="AH2">
        <v>1</v>
      </c>
      <c r="AI2">
        <v>1</v>
      </c>
      <c r="AJ2">
        <v>0</v>
      </c>
      <c r="AK2">
        <v>1</v>
      </c>
      <c r="AL2" t="s">
        <v>88</v>
      </c>
      <c r="AM2" t="s">
        <v>89</v>
      </c>
      <c r="AN2" t="s">
        <v>90</v>
      </c>
      <c r="AO2" t="s">
        <v>91</v>
      </c>
      <c r="AP2" t="s">
        <v>92</v>
      </c>
      <c r="AQ2" t="s">
        <v>74</v>
      </c>
      <c r="AR2" t="s">
        <v>93</v>
      </c>
      <c r="AS2" t="s">
        <v>94</v>
      </c>
      <c r="AT2" t="s">
        <v>95</v>
      </c>
      <c r="AU2">
        <v>2022</v>
      </c>
      <c r="AV2">
        <v>48</v>
      </c>
      <c r="AW2" t="s">
        <v>96</v>
      </c>
      <c r="AX2" t="s">
        <v>74</v>
      </c>
      <c r="AY2" t="s">
        <v>74</v>
      </c>
      <c r="AZ2" t="s">
        <v>74</v>
      </c>
      <c r="BA2" t="s">
        <v>74</v>
      </c>
      <c r="BB2">
        <v>743</v>
      </c>
      <c r="BC2">
        <v>764</v>
      </c>
      <c r="BD2">
        <v>8969205211064507</v>
      </c>
      <c r="BE2" t="s">
        <v>97</v>
      </c>
      <c r="BF2" t="str">
        <f>HYPERLINK("http://dx.doi.org/10.1177/08969205211064507","http://dx.doi.org/10.1177/08969205211064507")</f>
        <v>http://dx.doi.org/10.1177/08969205211064507</v>
      </c>
      <c r="BG2" t="s">
        <v>74</v>
      </c>
      <c r="BH2" t="s">
        <v>98</v>
      </c>
      <c r="BI2">
        <v>22</v>
      </c>
      <c r="BJ2" t="s">
        <v>99</v>
      </c>
      <c r="BK2" t="s">
        <v>100</v>
      </c>
      <c r="BL2" t="s">
        <v>99</v>
      </c>
      <c r="BM2" t="s">
        <v>101</v>
      </c>
      <c r="BN2" t="s">
        <v>74</v>
      </c>
      <c r="BO2" t="s">
        <v>74</v>
      </c>
      <c r="BP2" t="s">
        <v>74</v>
      </c>
      <c r="BQ2" t="s">
        <v>74</v>
      </c>
      <c r="BR2" t="s">
        <v>102</v>
      </c>
      <c r="BS2" t="s">
        <v>103</v>
      </c>
      <c r="BT2" t="str">
        <f>HYPERLINK("https%3A%2F%2Fwww.webofscience.com%2Fwos%2Fwoscc%2Ffull-record%2FWOS:000738745100001","View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74</v>
      </c>
      <c r="AA3" t="s">
        <v>74</v>
      </c>
      <c r="AB3" t="s">
        <v>74</v>
      </c>
      <c r="AC3" t="s">
        <v>74</v>
      </c>
      <c r="AD3" t="s">
        <v>74</v>
      </c>
      <c r="AE3" t="s">
        <v>74</v>
      </c>
      <c r="AF3" t="s">
        <v>74</v>
      </c>
      <c r="AG3">
        <v>81</v>
      </c>
      <c r="AH3">
        <v>0</v>
      </c>
      <c r="AI3">
        <v>1</v>
      </c>
      <c r="AJ3">
        <v>0</v>
      </c>
      <c r="AK3">
        <v>10</v>
      </c>
      <c r="AL3" t="s">
        <v>114</v>
      </c>
      <c r="AM3" t="s">
        <v>115</v>
      </c>
      <c r="AN3" t="s">
        <v>116</v>
      </c>
      <c r="AO3" t="s">
        <v>117</v>
      </c>
      <c r="AP3" t="s">
        <v>74</v>
      </c>
      <c r="AQ3" t="s">
        <v>74</v>
      </c>
      <c r="AR3" t="s">
        <v>118</v>
      </c>
      <c r="AS3" t="s">
        <v>118</v>
      </c>
      <c r="AT3" t="s">
        <v>74</v>
      </c>
      <c r="AU3">
        <v>2017</v>
      </c>
      <c r="AV3">
        <v>5</v>
      </c>
      <c r="AW3">
        <v>1</v>
      </c>
      <c r="AX3" t="s">
        <v>74</v>
      </c>
      <c r="AY3" t="s">
        <v>74</v>
      </c>
      <c r="AZ3" t="s">
        <v>74</v>
      </c>
      <c r="BA3" t="s">
        <v>74</v>
      </c>
      <c r="BB3">
        <v>24</v>
      </c>
      <c r="BC3">
        <v>39</v>
      </c>
      <c r="BD3" t="s">
        <v>74</v>
      </c>
      <c r="BE3" t="s">
        <v>119</v>
      </c>
      <c r="BF3" t="str">
        <f>HYPERLINK("http://dx.doi.org/10.17646/KOME.2017.12","http://dx.doi.org/10.17646/KOME.2017.12")</f>
        <v>http://dx.doi.org/10.17646/KOME.2017.12</v>
      </c>
      <c r="BG3" t="s">
        <v>74</v>
      </c>
      <c r="BH3" t="s">
        <v>74</v>
      </c>
      <c r="BI3">
        <v>16</v>
      </c>
      <c r="BJ3" t="s">
        <v>120</v>
      </c>
      <c r="BK3" t="s">
        <v>121</v>
      </c>
      <c r="BL3" t="s">
        <v>120</v>
      </c>
      <c r="BM3" t="s">
        <v>122</v>
      </c>
      <c r="BN3" t="s">
        <v>74</v>
      </c>
      <c r="BO3" t="s">
        <v>123</v>
      </c>
      <c r="BP3" t="s">
        <v>74</v>
      </c>
      <c r="BQ3" t="s">
        <v>74</v>
      </c>
      <c r="BR3" t="s">
        <v>102</v>
      </c>
      <c r="BS3" t="s">
        <v>124</v>
      </c>
      <c r="BT3" t="str">
        <f>HYPERLINK("https%3A%2F%2Fwww.webofscience.com%2Fwos%2Fwoscc%2Ffull-record%2FWOS:000404959500002","View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78</v>
      </c>
      <c r="N4" t="s">
        <v>79</v>
      </c>
      <c r="O4" t="s">
        <v>74</v>
      </c>
      <c r="P4" t="s">
        <v>74</v>
      </c>
      <c r="Q4" t="s">
        <v>74</v>
      </c>
      <c r="R4" t="s">
        <v>74</v>
      </c>
      <c r="S4" t="s">
        <v>74</v>
      </c>
      <c r="T4" t="s">
        <v>129</v>
      </c>
      <c r="U4" t="s">
        <v>74</v>
      </c>
      <c r="V4" t="s">
        <v>130</v>
      </c>
      <c r="W4" t="s">
        <v>131</v>
      </c>
      <c r="X4" t="s">
        <v>132</v>
      </c>
      <c r="Y4" t="s">
        <v>133</v>
      </c>
      <c r="Z4" t="s">
        <v>134</v>
      </c>
      <c r="AA4" t="s">
        <v>135</v>
      </c>
      <c r="AB4" t="s">
        <v>136</v>
      </c>
      <c r="AC4" t="s">
        <v>74</v>
      </c>
      <c r="AD4" t="s">
        <v>74</v>
      </c>
      <c r="AE4" t="s">
        <v>74</v>
      </c>
      <c r="AF4" t="s">
        <v>74</v>
      </c>
      <c r="AG4">
        <v>22</v>
      </c>
      <c r="AH4">
        <v>10</v>
      </c>
      <c r="AI4">
        <v>11</v>
      </c>
      <c r="AJ4">
        <v>0</v>
      </c>
      <c r="AK4">
        <v>8</v>
      </c>
      <c r="AL4" t="s">
        <v>137</v>
      </c>
      <c r="AM4" t="s">
        <v>138</v>
      </c>
      <c r="AN4" t="s">
        <v>139</v>
      </c>
      <c r="AO4" t="s">
        <v>140</v>
      </c>
      <c r="AP4" t="s">
        <v>141</v>
      </c>
      <c r="AQ4" t="s">
        <v>74</v>
      </c>
      <c r="AR4" t="s">
        <v>142</v>
      </c>
      <c r="AS4" t="s">
        <v>143</v>
      </c>
      <c r="AT4" t="s">
        <v>144</v>
      </c>
      <c r="AU4">
        <v>2014</v>
      </c>
      <c r="AV4">
        <v>39</v>
      </c>
      <c r="AW4">
        <v>3</v>
      </c>
      <c r="AX4" t="s">
        <v>74</v>
      </c>
      <c r="AY4" t="s">
        <v>74</v>
      </c>
      <c r="AZ4" t="s">
        <v>145</v>
      </c>
      <c r="BA4" t="s">
        <v>74</v>
      </c>
      <c r="BB4">
        <v>455</v>
      </c>
      <c r="BC4">
        <v>469</v>
      </c>
      <c r="BD4" t="s">
        <v>74</v>
      </c>
      <c r="BE4" t="s">
        <v>146</v>
      </c>
      <c r="BF4" t="str">
        <f>HYPERLINK("http://dx.doi.org/10.1080/03075079.2014.896181","http://dx.doi.org/10.1080/03075079.2014.896181")</f>
        <v>http://dx.doi.org/10.1080/03075079.2014.896181</v>
      </c>
      <c r="BG4" t="s">
        <v>74</v>
      </c>
      <c r="BH4" t="s">
        <v>74</v>
      </c>
      <c r="BI4">
        <v>15</v>
      </c>
      <c r="BJ4" t="s">
        <v>147</v>
      </c>
      <c r="BK4" t="s">
        <v>100</v>
      </c>
      <c r="BL4" t="s">
        <v>147</v>
      </c>
      <c r="BM4" t="s">
        <v>148</v>
      </c>
      <c r="BN4" t="s">
        <v>74</v>
      </c>
      <c r="BO4" t="s">
        <v>74</v>
      </c>
      <c r="BP4" t="s">
        <v>74</v>
      </c>
      <c r="BQ4" t="s">
        <v>74</v>
      </c>
      <c r="BR4" t="s">
        <v>102</v>
      </c>
      <c r="BS4" t="s">
        <v>149</v>
      </c>
      <c r="BT4" t="str">
        <f>HYPERLINK("https%3A%2F%2Fwww.webofscience.com%2Fwos%2Fwoscc%2Ffull-record%2FWOS:000335196000006","View Full Record in Web of Science")</f>
        <v>View Full Record in Web of Science</v>
      </c>
    </row>
    <row r="5" spans="1:72" x14ac:dyDescent="0.25">
      <c r="A5" t="s">
        <v>72</v>
      </c>
      <c r="B5" t="s">
        <v>150</v>
      </c>
      <c r="C5" t="s">
        <v>74</v>
      </c>
      <c r="D5" t="s">
        <v>74</v>
      </c>
      <c r="E5" t="s">
        <v>74</v>
      </c>
      <c r="F5" t="s">
        <v>151</v>
      </c>
      <c r="G5" t="s">
        <v>74</v>
      </c>
      <c r="H5" t="s">
        <v>74</v>
      </c>
      <c r="I5" t="s">
        <v>152</v>
      </c>
      <c r="J5" t="s">
        <v>153</v>
      </c>
      <c r="K5" t="s">
        <v>74</v>
      </c>
      <c r="L5" t="s">
        <v>74</v>
      </c>
      <c r="M5" t="s">
        <v>78</v>
      </c>
      <c r="N5" t="s">
        <v>79</v>
      </c>
      <c r="O5" t="s">
        <v>74</v>
      </c>
      <c r="P5" t="s">
        <v>74</v>
      </c>
      <c r="Q5" t="s">
        <v>74</v>
      </c>
      <c r="R5" t="s">
        <v>74</v>
      </c>
      <c r="S5" t="s">
        <v>74</v>
      </c>
      <c r="T5" t="s">
        <v>154</v>
      </c>
      <c r="U5" t="s">
        <v>74</v>
      </c>
      <c r="V5" t="s">
        <v>155</v>
      </c>
      <c r="W5" t="s">
        <v>156</v>
      </c>
      <c r="X5" t="s">
        <v>157</v>
      </c>
      <c r="Y5" t="s">
        <v>158</v>
      </c>
      <c r="Z5" t="s">
        <v>159</v>
      </c>
      <c r="AA5" t="s">
        <v>74</v>
      </c>
      <c r="AB5" t="s">
        <v>74</v>
      </c>
      <c r="AC5" t="s">
        <v>74</v>
      </c>
      <c r="AD5" t="s">
        <v>74</v>
      </c>
      <c r="AE5" t="s">
        <v>74</v>
      </c>
      <c r="AF5" t="s">
        <v>74</v>
      </c>
      <c r="AG5">
        <v>17</v>
      </c>
      <c r="AH5">
        <v>0</v>
      </c>
      <c r="AI5">
        <v>0</v>
      </c>
      <c r="AJ5">
        <v>0</v>
      </c>
      <c r="AK5">
        <v>1</v>
      </c>
      <c r="AL5" t="s">
        <v>160</v>
      </c>
      <c r="AM5" t="s">
        <v>161</v>
      </c>
      <c r="AN5" t="s">
        <v>162</v>
      </c>
      <c r="AO5" t="s">
        <v>163</v>
      </c>
      <c r="AP5" t="s">
        <v>164</v>
      </c>
      <c r="AQ5" t="s">
        <v>74</v>
      </c>
      <c r="AR5" t="s">
        <v>153</v>
      </c>
      <c r="AS5" t="s">
        <v>165</v>
      </c>
      <c r="AT5" t="s">
        <v>166</v>
      </c>
      <c r="AU5">
        <v>2015</v>
      </c>
      <c r="AV5">
        <v>62</v>
      </c>
      <c r="AW5" t="s">
        <v>167</v>
      </c>
      <c r="AX5" t="s">
        <v>74</v>
      </c>
      <c r="AY5" t="s">
        <v>74</v>
      </c>
      <c r="AZ5" t="s">
        <v>145</v>
      </c>
      <c r="BA5" t="s">
        <v>74</v>
      </c>
      <c r="BB5">
        <v>89</v>
      </c>
      <c r="BC5">
        <v>100</v>
      </c>
      <c r="BD5" t="s">
        <v>74</v>
      </c>
      <c r="BE5" t="s">
        <v>168</v>
      </c>
      <c r="BF5" t="str">
        <f>HYPERLINK("http://dx.doi.org/10.1177/0392192120945611","http://dx.doi.org/10.1177/0392192120945611")</f>
        <v>http://dx.doi.org/10.1177/0392192120945611</v>
      </c>
      <c r="BG5" t="s">
        <v>74</v>
      </c>
      <c r="BH5" t="s">
        <v>74</v>
      </c>
      <c r="BI5">
        <v>12</v>
      </c>
      <c r="BJ5" t="s">
        <v>169</v>
      </c>
      <c r="BK5" t="s">
        <v>170</v>
      </c>
      <c r="BL5" t="s">
        <v>169</v>
      </c>
      <c r="BM5" t="s">
        <v>171</v>
      </c>
      <c r="BN5" t="s">
        <v>74</v>
      </c>
      <c r="BO5" t="s">
        <v>74</v>
      </c>
      <c r="BP5" t="s">
        <v>74</v>
      </c>
      <c r="BQ5" t="s">
        <v>74</v>
      </c>
      <c r="BR5" t="s">
        <v>102</v>
      </c>
      <c r="BS5" t="s">
        <v>172</v>
      </c>
      <c r="BT5" t="str">
        <f>HYPERLINK("https%3A%2F%2Fwww.webofscience.com%2Fwos%2Fwoscc%2Ffull-record%2FWOS:000633444300011","View Full Record in Web of Science")</f>
        <v>View Full Record in Web of Science</v>
      </c>
    </row>
    <row r="6" spans="1:72" x14ac:dyDescent="0.25">
      <c r="A6" t="s">
        <v>72</v>
      </c>
      <c r="B6" t="s">
        <v>173</v>
      </c>
      <c r="C6" t="s">
        <v>74</v>
      </c>
      <c r="D6" t="s">
        <v>74</v>
      </c>
      <c r="E6" t="s">
        <v>74</v>
      </c>
      <c r="F6" t="s">
        <v>174</v>
      </c>
      <c r="G6" t="s">
        <v>74</v>
      </c>
      <c r="H6" t="s">
        <v>74</v>
      </c>
      <c r="I6" t="s">
        <v>175</v>
      </c>
      <c r="J6" t="s">
        <v>176</v>
      </c>
      <c r="K6" t="s">
        <v>74</v>
      </c>
      <c r="L6" t="s">
        <v>74</v>
      </c>
      <c r="M6" t="s">
        <v>177</v>
      </c>
      <c r="N6" t="s">
        <v>79</v>
      </c>
      <c r="O6" t="s">
        <v>74</v>
      </c>
      <c r="P6" t="s">
        <v>74</v>
      </c>
      <c r="Q6" t="s">
        <v>74</v>
      </c>
      <c r="R6" t="s">
        <v>74</v>
      </c>
      <c r="S6" t="s">
        <v>74</v>
      </c>
      <c r="T6" t="s">
        <v>178</v>
      </c>
      <c r="U6" t="s">
        <v>74</v>
      </c>
      <c r="V6" t="s">
        <v>179</v>
      </c>
      <c r="W6" t="s">
        <v>180</v>
      </c>
      <c r="X6" t="s">
        <v>181</v>
      </c>
      <c r="Y6" t="s">
        <v>182</v>
      </c>
      <c r="Z6" t="s">
        <v>183</v>
      </c>
      <c r="AA6" t="s">
        <v>74</v>
      </c>
      <c r="AB6" t="s">
        <v>74</v>
      </c>
      <c r="AC6" t="s">
        <v>74</v>
      </c>
      <c r="AD6" t="s">
        <v>74</v>
      </c>
      <c r="AE6" t="s">
        <v>74</v>
      </c>
      <c r="AF6" t="s">
        <v>74</v>
      </c>
      <c r="AG6">
        <v>7</v>
      </c>
      <c r="AH6">
        <v>0</v>
      </c>
      <c r="AI6">
        <v>0</v>
      </c>
      <c r="AJ6">
        <v>0</v>
      </c>
      <c r="AK6">
        <v>1</v>
      </c>
      <c r="AL6" t="s">
        <v>184</v>
      </c>
      <c r="AM6" t="s">
        <v>185</v>
      </c>
      <c r="AN6" t="s">
        <v>186</v>
      </c>
      <c r="AO6" t="s">
        <v>187</v>
      </c>
      <c r="AP6" t="s">
        <v>188</v>
      </c>
      <c r="AQ6" t="s">
        <v>74</v>
      </c>
      <c r="AR6" t="s">
        <v>189</v>
      </c>
      <c r="AS6" t="s">
        <v>190</v>
      </c>
      <c r="AT6" t="s">
        <v>191</v>
      </c>
      <c r="AU6">
        <v>2015</v>
      </c>
      <c r="AV6" t="s">
        <v>74</v>
      </c>
      <c r="AW6">
        <v>399</v>
      </c>
      <c r="AX6" t="s">
        <v>74</v>
      </c>
      <c r="AY6" t="s">
        <v>74</v>
      </c>
      <c r="AZ6" t="s">
        <v>74</v>
      </c>
      <c r="BA6" t="s">
        <v>74</v>
      </c>
      <c r="BB6">
        <v>56</v>
      </c>
      <c r="BC6">
        <v>62</v>
      </c>
      <c r="BD6" t="s">
        <v>74</v>
      </c>
      <c r="BE6" t="s">
        <v>192</v>
      </c>
      <c r="BF6" t="str">
        <f>HYPERLINK("http://dx.doi.org/10.17223/15617793/399/10","http://dx.doi.org/10.17223/15617793/399/10")</f>
        <v>http://dx.doi.org/10.17223/15617793/399/10</v>
      </c>
      <c r="BG6" t="s">
        <v>74</v>
      </c>
      <c r="BH6" t="s">
        <v>74</v>
      </c>
      <c r="BI6">
        <v>7</v>
      </c>
      <c r="BJ6" t="s">
        <v>193</v>
      </c>
      <c r="BK6" t="s">
        <v>121</v>
      </c>
      <c r="BL6" t="s">
        <v>194</v>
      </c>
      <c r="BM6" t="s">
        <v>195</v>
      </c>
      <c r="BN6" t="s">
        <v>74</v>
      </c>
      <c r="BO6" t="s">
        <v>196</v>
      </c>
      <c r="BP6" t="s">
        <v>74</v>
      </c>
      <c r="BQ6" t="s">
        <v>74</v>
      </c>
      <c r="BR6" t="s">
        <v>102</v>
      </c>
      <c r="BS6" t="s">
        <v>197</v>
      </c>
      <c r="BT6" t="str">
        <f>HYPERLINK("https%3A%2F%2Fwww.webofscience.com%2Fwos%2Fwoscc%2Ffull-record%2FWOS:000421024700010","View Full Record in Web of Science")</f>
        <v>View Full Record in Web of Science</v>
      </c>
    </row>
    <row r="7" spans="1:72" x14ac:dyDescent="0.25">
      <c r="A7" t="s">
        <v>72</v>
      </c>
      <c r="B7" t="s">
        <v>198</v>
      </c>
      <c r="C7" t="s">
        <v>74</v>
      </c>
      <c r="D7" t="s">
        <v>74</v>
      </c>
      <c r="E7" t="s">
        <v>74</v>
      </c>
      <c r="F7" t="s">
        <v>199</v>
      </c>
      <c r="G7" t="s">
        <v>74</v>
      </c>
      <c r="H7" t="s">
        <v>74</v>
      </c>
      <c r="I7" t="s">
        <v>200</v>
      </c>
      <c r="J7" t="s">
        <v>201</v>
      </c>
      <c r="K7" t="s">
        <v>74</v>
      </c>
      <c r="L7" t="s">
        <v>74</v>
      </c>
      <c r="M7" t="s">
        <v>78</v>
      </c>
      <c r="N7" t="s">
        <v>79</v>
      </c>
      <c r="O7" t="s">
        <v>74</v>
      </c>
      <c r="P7" t="s">
        <v>74</v>
      </c>
      <c r="Q7" t="s">
        <v>74</v>
      </c>
      <c r="R7" t="s">
        <v>74</v>
      </c>
      <c r="S7" t="s">
        <v>74</v>
      </c>
      <c r="T7" t="s">
        <v>202</v>
      </c>
      <c r="U7" t="s">
        <v>203</v>
      </c>
      <c r="V7" t="s">
        <v>204</v>
      </c>
      <c r="W7" t="s">
        <v>205</v>
      </c>
      <c r="X7" t="s">
        <v>206</v>
      </c>
      <c r="Y7" t="s">
        <v>207</v>
      </c>
      <c r="Z7" t="s">
        <v>208</v>
      </c>
      <c r="AA7" t="s">
        <v>209</v>
      </c>
      <c r="AB7" t="s">
        <v>210</v>
      </c>
      <c r="AC7" t="s">
        <v>74</v>
      </c>
      <c r="AD7" t="s">
        <v>74</v>
      </c>
      <c r="AE7" t="s">
        <v>74</v>
      </c>
      <c r="AF7" t="s">
        <v>74</v>
      </c>
      <c r="AG7">
        <v>28</v>
      </c>
      <c r="AH7">
        <v>0</v>
      </c>
      <c r="AI7">
        <v>0</v>
      </c>
      <c r="AJ7">
        <v>1</v>
      </c>
      <c r="AK7">
        <v>7</v>
      </c>
      <c r="AL7" t="s">
        <v>211</v>
      </c>
      <c r="AM7" t="s">
        <v>212</v>
      </c>
      <c r="AN7" t="s">
        <v>213</v>
      </c>
      <c r="AO7" t="s">
        <v>214</v>
      </c>
      <c r="AP7" t="s">
        <v>215</v>
      </c>
      <c r="AQ7" t="s">
        <v>74</v>
      </c>
      <c r="AR7" t="s">
        <v>216</v>
      </c>
      <c r="AS7" t="s">
        <v>217</v>
      </c>
      <c r="AT7" t="s">
        <v>218</v>
      </c>
      <c r="AU7">
        <v>2021</v>
      </c>
      <c r="AV7">
        <v>13</v>
      </c>
      <c r="AW7">
        <v>3</v>
      </c>
      <c r="AX7" t="s">
        <v>74</v>
      </c>
      <c r="AY7" t="s">
        <v>74</v>
      </c>
      <c r="AZ7" t="s">
        <v>74</v>
      </c>
      <c r="BA7" t="s">
        <v>74</v>
      </c>
      <c r="BB7">
        <v>166</v>
      </c>
      <c r="BC7">
        <v>188</v>
      </c>
      <c r="BD7" t="s">
        <v>74</v>
      </c>
      <c r="BE7" t="s">
        <v>219</v>
      </c>
      <c r="BF7" t="str">
        <f>HYPERLINK("http://dx.doi.org/10.18662/rrem/13.3/446","http://dx.doi.org/10.18662/rrem/13.3/446")</f>
        <v>http://dx.doi.org/10.18662/rrem/13.3/446</v>
      </c>
      <c r="BG7" t="s">
        <v>74</v>
      </c>
      <c r="BH7" t="s">
        <v>74</v>
      </c>
      <c r="BI7">
        <v>23</v>
      </c>
      <c r="BJ7" t="s">
        <v>147</v>
      </c>
      <c r="BK7" t="s">
        <v>121</v>
      </c>
      <c r="BL7" t="s">
        <v>147</v>
      </c>
      <c r="BM7" t="s">
        <v>220</v>
      </c>
      <c r="BN7" t="s">
        <v>74</v>
      </c>
      <c r="BO7" t="s">
        <v>221</v>
      </c>
      <c r="BP7" t="s">
        <v>74</v>
      </c>
      <c r="BQ7" t="s">
        <v>74</v>
      </c>
      <c r="BR7" t="s">
        <v>102</v>
      </c>
      <c r="BS7" t="s">
        <v>222</v>
      </c>
      <c r="BT7" t="str">
        <f>HYPERLINK("https%3A%2F%2Fwww.webofscience.com%2Fwos%2Fwoscc%2Ffull-record%2FWOS:000731782300010","View Full Record in Web of Science")</f>
        <v>View Full Record in Web of Science</v>
      </c>
    </row>
    <row r="8" spans="1:72" x14ac:dyDescent="0.25">
      <c r="A8" t="s">
        <v>72</v>
      </c>
      <c r="B8" t="s">
        <v>223</v>
      </c>
      <c r="C8" t="s">
        <v>74</v>
      </c>
      <c r="D8" t="s">
        <v>74</v>
      </c>
      <c r="E8" t="s">
        <v>74</v>
      </c>
      <c r="F8" t="s">
        <v>224</v>
      </c>
      <c r="G8" t="s">
        <v>74</v>
      </c>
      <c r="H8" t="s">
        <v>74</v>
      </c>
      <c r="I8" t="s">
        <v>225</v>
      </c>
      <c r="J8" t="s">
        <v>226</v>
      </c>
      <c r="K8" t="s">
        <v>74</v>
      </c>
      <c r="L8" t="s">
        <v>74</v>
      </c>
      <c r="M8" t="s">
        <v>78</v>
      </c>
      <c r="N8" t="s">
        <v>79</v>
      </c>
      <c r="O8" t="s">
        <v>74</v>
      </c>
      <c r="P8" t="s">
        <v>74</v>
      </c>
      <c r="Q8" t="s">
        <v>74</v>
      </c>
      <c r="R8" t="s">
        <v>74</v>
      </c>
      <c r="S8" t="s">
        <v>74</v>
      </c>
      <c r="T8" t="s">
        <v>227</v>
      </c>
      <c r="U8" t="s">
        <v>228</v>
      </c>
      <c r="V8" t="s">
        <v>229</v>
      </c>
      <c r="W8" t="s">
        <v>230</v>
      </c>
      <c r="X8" t="s">
        <v>74</v>
      </c>
      <c r="Y8" t="s">
        <v>231</v>
      </c>
      <c r="Z8" t="s">
        <v>232</v>
      </c>
      <c r="AA8" t="s">
        <v>74</v>
      </c>
      <c r="AB8" t="s">
        <v>74</v>
      </c>
      <c r="AC8" t="s">
        <v>233</v>
      </c>
      <c r="AD8" t="s">
        <v>233</v>
      </c>
      <c r="AE8" t="s">
        <v>234</v>
      </c>
      <c r="AF8" t="s">
        <v>74</v>
      </c>
      <c r="AG8">
        <v>24</v>
      </c>
      <c r="AH8">
        <v>19</v>
      </c>
      <c r="AI8">
        <v>19</v>
      </c>
      <c r="AJ8">
        <v>1</v>
      </c>
      <c r="AK8">
        <v>15</v>
      </c>
      <c r="AL8" t="s">
        <v>235</v>
      </c>
      <c r="AM8" t="s">
        <v>236</v>
      </c>
      <c r="AN8" t="s">
        <v>237</v>
      </c>
      <c r="AO8" t="s">
        <v>238</v>
      </c>
      <c r="AP8" t="s">
        <v>239</v>
      </c>
      <c r="AQ8" t="s">
        <v>74</v>
      </c>
      <c r="AR8" t="s">
        <v>240</v>
      </c>
      <c r="AS8" t="s">
        <v>241</v>
      </c>
      <c r="AT8" t="s">
        <v>95</v>
      </c>
      <c r="AU8">
        <v>2017</v>
      </c>
      <c r="AV8">
        <v>55</v>
      </c>
      <c r="AW8" t="s">
        <v>74</v>
      </c>
      <c r="AX8" t="s">
        <v>74</v>
      </c>
      <c r="AY8" t="s">
        <v>74</v>
      </c>
      <c r="AZ8" t="s">
        <v>74</v>
      </c>
      <c r="BA8" t="s">
        <v>74</v>
      </c>
      <c r="BB8">
        <v>56</v>
      </c>
      <c r="BC8">
        <v>62</v>
      </c>
      <c r="BD8" t="s">
        <v>74</v>
      </c>
      <c r="BE8" t="s">
        <v>242</v>
      </c>
      <c r="BF8" t="str">
        <f>HYPERLINK("http://dx.doi.org/10.1016/j.ijedudev.2017.05.004","http://dx.doi.org/10.1016/j.ijedudev.2017.05.004")</f>
        <v>http://dx.doi.org/10.1016/j.ijedudev.2017.05.004</v>
      </c>
      <c r="BG8" t="s">
        <v>74</v>
      </c>
      <c r="BH8" t="s">
        <v>74</v>
      </c>
      <c r="BI8">
        <v>7</v>
      </c>
      <c r="BJ8" t="s">
        <v>147</v>
      </c>
      <c r="BK8" t="s">
        <v>100</v>
      </c>
      <c r="BL8" t="s">
        <v>147</v>
      </c>
      <c r="BM8" t="s">
        <v>243</v>
      </c>
      <c r="BN8" t="s">
        <v>74</v>
      </c>
      <c r="BO8" t="s">
        <v>244</v>
      </c>
      <c r="BP8" t="s">
        <v>74</v>
      </c>
      <c r="BQ8" t="s">
        <v>74</v>
      </c>
      <c r="BR8" t="s">
        <v>102</v>
      </c>
      <c r="BS8" t="s">
        <v>245</v>
      </c>
      <c r="BT8" t="str">
        <f>HYPERLINK("https%3A%2F%2Fwww.webofscience.com%2Fwos%2Fwoscc%2Ffull-record%2FWOS:000405974200008","View Full Record in Web of Science")</f>
        <v>View Full Record in Web of Science</v>
      </c>
    </row>
    <row r="9" spans="1:72" x14ac:dyDescent="0.25">
      <c r="A9" t="s">
        <v>72</v>
      </c>
      <c r="B9" t="s">
        <v>246</v>
      </c>
      <c r="C9" t="s">
        <v>74</v>
      </c>
      <c r="D9" t="s">
        <v>74</v>
      </c>
      <c r="E9" t="s">
        <v>74</v>
      </c>
      <c r="F9" t="s">
        <v>246</v>
      </c>
      <c r="G9" t="s">
        <v>74</v>
      </c>
      <c r="H9" t="s">
        <v>74</v>
      </c>
      <c r="I9" t="s">
        <v>247</v>
      </c>
      <c r="J9" t="s">
        <v>248</v>
      </c>
      <c r="K9" t="s">
        <v>74</v>
      </c>
      <c r="L9" t="s">
        <v>74</v>
      </c>
      <c r="M9" t="s">
        <v>78</v>
      </c>
      <c r="N9" t="s">
        <v>79</v>
      </c>
      <c r="O9" t="s">
        <v>74</v>
      </c>
      <c r="P9" t="s">
        <v>74</v>
      </c>
      <c r="Q9" t="s">
        <v>74</v>
      </c>
      <c r="R9" t="s">
        <v>74</v>
      </c>
      <c r="S9" t="s">
        <v>74</v>
      </c>
      <c r="T9" t="s">
        <v>74</v>
      </c>
      <c r="U9" t="s">
        <v>74</v>
      </c>
      <c r="V9" t="s">
        <v>249</v>
      </c>
      <c r="W9" t="s">
        <v>250</v>
      </c>
      <c r="X9" t="s">
        <v>251</v>
      </c>
      <c r="Y9" t="s">
        <v>252</v>
      </c>
      <c r="Z9" t="s">
        <v>253</v>
      </c>
      <c r="AA9" t="s">
        <v>74</v>
      </c>
      <c r="AB9" t="s">
        <v>74</v>
      </c>
      <c r="AC9" t="s">
        <v>74</v>
      </c>
      <c r="AD9" t="s">
        <v>74</v>
      </c>
      <c r="AE9" t="s">
        <v>74</v>
      </c>
      <c r="AF9" t="s">
        <v>74</v>
      </c>
      <c r="AG9">
        <v>12</v>
      </c>
      <c r="AH9">
        <v>4</v>
      </c>
      <c r="AI9">
        <v>4</v>
      </c>
      <c r="AJ9">
        <v>0</v>
      </c>
      <c r="AK9">
        <v>3</v>
      </c>
      <c r="AL9" t="s">
        <v>254</v>
      </c>
      <c r="AM9" t="s">
        <v>255</v>
      </c>
      <c r="AN9" t="s">
        <v>256</v>
      </c>
      <c r="AO9" t="s">
        <v>257</v>
      </c>
      <c r="AP9" t="s">
        <v>74</v>
      </c>
      <c r="AQ9" t="s">
        <v>74</v>
      </c>
      <c r="AR9" t="s">
        <v>258</v>
      </c>
      <c r="AS9" t="s">
        <v>259</v>
      </c>
      <c r="AT9" t="s">
        <v>260</v>
      </c>
      <c r="AU9">
        <v>2004</v>
      </c>
      <c r="AV9">
        <v>56</v>
      </c>
      <c r="AW9">
        <v>2</v>
      </c>
      <c r="AX9" t="s">
        <v>74</v>
      </c>
      <c r="AY9" t="s">
        <v>74</v>
      </c>
      <c r="AZ9" t="s">
        <v>74</v>
      </c>
      <c r="BA9" t="s">
        <v>74</v>
      </c>
      <c r="BB9">
        <v>193</v>
      </c>
      <c r="BC9">
        <v>205</v>
      </c>
      <c r="BD9" t="s">
        <v>74</v>
      </c>
      <c r="BE9" t="s">
        <v>261</v>
      </c>
      <c r="BF9" t="str">
        <f>HYPERLINK("http://dx.doi.org/10.1080/0031910410001693272","http://dx.doi.org/10.1080/0031910410001693272")</f>
        <v>http://dx.doi.org/10.1080/0031910410001693272</v>
      </c>
      <c r="BG9" t="s">
        <v>74</v>
      </c>
      <c r="BH9" t="s">
        <v>74</v>
      </c>
      <c r="BI9">
        <v>13</v>
      </c>
      <c r="BJ9" t="s">
        <v>147</v>
      </c>
      <c r="BK9" t="s">
        <v>100</v>
      </c>
      <c r="BL9" t="s">
        <v>147</v>
      </c>
      <c r="BM9" t="s">
        <v>262</v>
      </c>
      <c r="BN9" t="s">
        <v>74</v>
      </c>
      <c r="BO9" t="s">
        <v>74</v>
      </c>
      <c r="BP9" t="s">
        <v>74</v>
      </c>
      <c r="BQ9" t="s">
        <v>74</v>
      </c>
      <c r="BR9" t="s">
        <v>102</v>
      </c>
      <c r="BS9" t="s">
        <v>263</v>
      </c>
      <c r="BT9" t="str">
        <f>HYPERLINK("https%3A%2F%2Fwww.webofscience.com%2Fwos%2Fwoscc%2Ffull-record%2FWOS:000222217400009","View Full Record in Web of Science")</f>
        <v>View Full Record in Web of Science</v>
      </c>
    </row>
    <row r="10" spans="1:72" x14ac:dyDescent="0.25">
      <c r="A10" t="s">
        <v>72</v>
      </c>
      <c r="B10" t="s">
        <v>264</v>
      </c>
      <c r="C10" t="s">
        <v>74</v>
      </c>
      <c r="D10" t="s">
        <v>74</v>
      </c>
      <c r="E10" t="s">
        <v>74</v>
      </c>
      <c r="F10" t="s">
        <v>265</v>
      </c>
      <c r="G10" t="s">
        <v>74</v>
      </c>
      <c r="H10" t="s">
        <v>74</v>
      </c>
      <c r="I10" t="s">
        <v>266</v>
      </c>
      <c r="J10" t="s">
        <v>267</v>
      </c>
      <c r="K10" t="s">
        <v>74</v>
      </c>
      <c r="L10" t="s">
        <v>74</v>
      </c>
      <c r="M10" t="s">
        <v>78</v>
      </c>
      <c r="N10" t="s">
        <v>79</v>
      </c>
      <c r="O10" t="s">
        <v>74</v>
      </c>
      <c r="P10" t="s">
        <v>74</v>
      </c>
      <c r="Q10" t="s">
        <v>74</v>
      </c>
      <c r="R10" t="s">
        <v>74</v>
      </c>
      <c r="S10" t="s">
        <v>74</v>
      </c>
      <c r="T10" t="s">
        <v>268</v>
      </c>
      <c r="U10" t="s">
        <v>269</v>
      </c>
      <c r="V10" t="s">
        <v>270</v>
      </c>
      <c r="W10" t="s">
        <v>271</v>
      </c>
      <c r="X10" t="s">
        <v>272</v>
      </c>
      <c r="Y10" t="s">
        <v>273</v>
      </c>
      <c r="Z10" t="s">
        <v>274</v>
      </c>
      <c r="AA10" t="s">
        <v>275</v>
      </c>
      <c r="AB10" t="s">
        <v>276</v>
      </c>
      <c r="AC10" t="s">
        <v>74</v>
      </c>
      <c r="AD10" t="s">
        <v>74</v>
      </c>
      <c r="AE10" t="s">
        <v>74</v>
      </c>
      <c r="AF10" t="s">
        <v>74</v>
      </c>
      <c r="AG10">
        <v>100</v>
      </c>
      <c r="AH10">
        <v>19</v>
      </c>
      <c r="AI10">
        <v>19</v>
      </c>
      <c r="AJ10">
        <v>2</v>
      </c>
      <c r="AK10">
        <v>23</v>
      </c>
      <c r="AL10" t="s">
        <v>277</v>
      </c>
      <c r="AM10" t="s">
        <v>278</v>
      </c>
      <c r="AN10" t="s">
        <v>279</v>
      </c>
      <c r="AO10" t="s">
        <v>280</v>
      </c>
      <c r="AP10" t="s">
        <v>74</v>
      </c>
      <c r="AQ10" t="s">
        <v>74</v>
      </c>
      <c r="AR10" t="s">
        <v>281</v>
      </c>
      <c r="AS10" t="s">
        <v>282</v>
      </c>
      <c r="AT10" t="s">
        <v>283</v>
      </c>
      <c r="AU10">
        <v>2018</v>
      </c>
      <c r="AV10">
        <v>15</v>
      </c>
      <c r="AW10" t="s">
        <v>74</v>
      </c>
      <c r="AX10" t="s">
        <v>74</v>
      </c>
      <c r="AY10" t="s">
        <v>74</v>
      </c>
      <c r="AZ10" t="s">
        <v>74</v>
      </c>
      <c r="BA10" t="s">
        <v>74</v>
      </c>
      <c r="BB10" t="s">
        <v>74</v>
      </c>
      <c r="BC10" t="s">
        <v>74</v>
      </c>
      <c r="BD10">
        <v>37</v>
      </c>
      <c r="BE10" t="s">
        <v>284</v>
      </c>
      <c r="BF10" t="str">
        <f>HYPERLINK("http://dx.doi.org/10.1186/s41239-018-0119-9","http://dx.doi.org/10.1186/s41239-018-0119-9")</f>
        <v>http://dx.doi.org/10.1186/s41239-018-0119-9</v>
      </c>
      <c r="BG10" t="s">
        <v>74</v>
      </c>
      <c r="BH10" t="s">
        <v>74</v>
      </c>
      <c r="BI10">
        <v>22</v>
      </c>
      <c r="BJ10" t="s">
        <v>147</v>
      </c>
      <c r="BK10" t="s">
        <v>100</v>
      </c>
      <c r="BL10" t="s">
        <v>147</v>
      </c>
      <c r="BM10" t="s">
        <v>285</v>
      </c>
      <c r="BN10" t="s">
        <v>74</v>
      </c>
      <c r="BO10" t="s">
        <v>286</v>
      </c>
      <c r="BP10" t="s">
        <v>74</v>
      </c>
      <c r="BQ10" t="s">
        <v>74</v>
      </c>
      <c r="BR10" t="s">
        <v>102</v>
      </c>
      <c r="BS10" t="s">
        <v>287</v>
      </c>
      <c r="BT10" t="str">
        <f>HYPERLINK("https%3A%2F%2Fwww.webofscience.com%2Fwos%2Fwoscc%2Ffull-record%2FWOS:000447947800001","View Full Record in Web of Science")</f>
        <v>View Full Record in Web of Science</v>
      </c>
    </row>
    <row r="11" spans="1:72" x14ac:dyDescent="0.25">
      <c r="A11" t="s">
        <v>72</v>
      </c>
      <c r="B11" t="s">
        <v>288</v>
      </c>
      <c r="C11" t="s">
        <v>74</v>
      </c>
      <c r="D11" t="s">
        <v>74</v>
      </c>
      <c r="E11" t="s">
        <v>74</v>
      </c>
      <c r="F11" t="s">
        <v>289</v>
      </c>
      <c r="G11" t="s">
        <v>74</v>
      </c>
      <c r="H11" t="s">
        <v>74</v>
      </c>
      <c r="I11" t="s">
        <v>290</v>
      </c>
      <c r="J11" t="s">
        <v>291</v>
      </c>
      <c r="K11" t="s">
        <v>74</v>
      </c>
      <c r="L11" t="s">
        <v>74</v>
      </c>
      <c r="M11" t="s">
        <v>78</v>
      </c>
      <c r="N11" t="s">
        <v>79</v>
      </c>
      <c r="O11" t="s">
        <v>74</v>
      </c>
      <c r="P11" t="s">
        <v>74</v>
      </c>
      <c r="Q11" t="s">
        <v>74</v>
      </c>
      <c r="R11" t="s">
        <v>74</v>
      </c>
      <c r="S11" t="s">
        <v>74</v>
      </c>
      <c r="T11" t="s">
        <v>292</v>
      </c>
      <c r="U11" t="s">
        <v>74</v>
      </c>
      <c r="V11" t="s">
        <v>293</v>
      </c>
      <c r="W11" t="s">
        <v>294</v>
      </c>
      <c r="X11" t="s">
        <v>295</v>
      </c>
      <c r="Y11" t="s">
        <v>296</v>
      </c>
      <c r="Z11" t="s">
        <v>297</v>
      </c>
      <c r="AA11" t="s">
        <v>298</v>
      </c>
      <c r="AB11" t="s">
        <v>299</v>
      </c>
      <c r="AC11" t="s">
        <v>74</v>
      </c>
      <c r="AD11" t="s">
        <v>74</v>
      </c>
      <c r="AE11" t="s">
        <v>74</v>
      </c>
      <c r="AF11" t="s">
        <v>74</v>
      </c>
      <c r="AG11">
        <v>39</v>
      </c>
      <c r="AH11">
        <v>1</v>
      </c>
      <c r="AI11">
        <v>1</v>
      </c>
      <c r="AJ11">
        <v>1</v>
      </c>
      <c r="AK11">
        <v>5</v>
      </c>
      <c r="AL11" t="s">
        <v>88</v>
      </c>
      <c r="AM11" t="s">
        <v>89</v>
      </c>
      <c r="AN11" t="s">
        <v>90</v>
      </c>
      <c r="AO11" t="s">
        <v>300</v>
      </c>
      <c r="AP11" t="s">
        <v>301</v>
      </c>
      <c r="AQ11" t="s">
        <v>74</v>
      </c>
      <c r="AR11" t="s">
        <v>291</v>
      </c>
      <c r="AS11" t="s">
        <v>302</v>
      </c>
      <c r="AT11" t="s">
        <v>303</v>
      </c>
      <c r="AU11">
        <v>2023</v>
      </c>
      <c r="AV11">
        <v>24</v>
      </c>
      <c r="AW11">
        <v>1</v>
      </c>
      <c r="AX11" t="s">
        <v>74</v>
      </c>
      <c r="AY11" t="s">
        <v>74</v>
      </c>
      <c r="AZ11" t="s">
        <v>74</v>
      </c>
      <c r="BA11" t="s">
        <v>74</v>
      </c>
      <c r="BB11">
        <v>211</v>
      </c>
      <c r="BC11">
        <v>232</v>
      </c>
      <c r="BD11">
        <v>1.4648849211005592E+16</v>
      </c>
      <c r="BE11" t="s">
        <v>304</v>
      </c>
      <c r="BF11" t="str">
        <f>HYPERLINK("http://dx.doi.org/10.1177/14648849211005591","http://dx.doi.org/10.1177/14648849211005591")</f>
        <v>http://dx.doi.org/10.1177/14648849211005591</v>
      </c>
      <c r="BG11" t="s">
        <v>74</v>
      </c>
      <c r="BH11" t="s">
        <v>305</v>
      </c>
      <c r="BI11">
        <v>22</v>
      </c>
      <c r="BJ11" t="s">
        <v>120</v>
      </c>
      <c r="BK11" t="s">
        <v>100</v>
      </c>
      <c r="BL11" t="s">
        <v>120</v>
      </c>
      <c r="BM11" t="s">
        <v>306</v>
      </c>
      <c r="BN11" t="s">
        <v>74</v>
      </c>
      <c r="BO11" t="s">
        <v>74</v>
      </c>
      <c r="BP11" t="s">
        <v>74</v>
      </c>
      <c r="BQ11" t="s">
        <v>74</v>
      </c>
      <c r="BR11" t="s">
        <v>102</v>
      </c>
      <c r="BS11" t="s">
        <v>307</v>
      </c>
      <c r="BT11" t="str">
        <f>HYPERLINK("https%3A%2F%2Fwww.webofscience.com%2Fwos%2Fwoscc%2Ffull-record%2FWOS:000643474600001","View Full Record in Web of Science")</f>
        <v>View Full Record in Web of Science</v>
      </c>
    </row>
    <row r="12" spans="1:72" x14ac:dyDescent="0.25">
      <c r="A12" t="s">
        <v>72</v>
      </c>
      <c r="B12" t="s">
        <v>308</v>
      </c>
      <c r="C12" t="s">
        <v>74</v>
      </c>
      <c r="D12" t="s">
        <v>74</v>
      </c>
      <c r="E12" t="s">
        <v>74</v>
      </c>
      <c r="F12" t="s">
        <v>309</v>
      </c>
      <c r="G12" t="s">
        <v>74</v>
      </c>
      <c r="H12" t="s">
        <v>74</v>
      </c>
      <c r="I12" t="s">
        <v>310</v>
      </c>
      <c r="J12" t="s">
        <v>201</v>
      </c>
      <c r="K12" t="s">
        <v>74</v>
      </c>
      <c r="L12" t="s">
        <v>74</v>
      </c>
      <c r="M12" t="s">
        <v>78</v>
      </c>
      <c r="N12" t="s">
        <v>79</v>
      </c>
      <c r="O12" t="s">
        <v>74</v>
      </c>
      <c r="P12" t="s">
        <v>74</v>
      </c>
      <c r="Q12" t="s">
        <v>74</v>
      </c>
      <c r="R12" t="s">
        <v>74</v>
      </c>
      <c r="S12" t="s">
        <v>74</v>
      </c>
      <c r="T12" t="s">
        <v>311</v>
      </c>
      <c r="U12" t="s">
        <v>312</v>
      </c>
      <c r="V12" t="s">
        <v>313</v>
      </c>
      <c r="W12" t="s">
        <v>314</v>
      </c>
      <c r="X12" t="s">
        <v>315</v>
      </c>
      <c r="Y12" t="s">
        <v>316</v>
      </c>
      <c r="Z12" t="s">
        <v>317</v>
      </c>
      <c r="AA12" t="s">
        <v>318</v>
      </c>
      <c r="AB12" t="s">
        <v>319</v>
      </c>
      <c r="AC12" t="s">
        <v>74</v>
      </c>
      <c r="AD12" t="s">
        <v>74</v>
      </c>
      <c r="AE12" t="s">
        <v>74</v>
      </c>
      <c r="AF12" t="s">
        <v>74</v>
      </c>
      <c r="AG12">
        <v>25</v>
      </c>
      <c r="AH12">
        <v>1</v>
      </c>
      <c r="AI12">
        <v>1</v>
      </c>
      <c r="AJ12">
        <v>2</v>
      </c>
      <c r="AK12">
        <v>4</v>
      </c>
      <c r="AL12" t="s">
        <v>211</v>
      </c>
      <c r="AM12" t="s">
        <v>212</v>
      </c>
      <c r="AN12" t="s">
        <v>213</v>
      </c>
      <c r="AO12" t="s">
        <v>214</v>
      </c>
      <c r="AP12" t="s">
        <v>215</v>
      </c>
      <c r="AQ12" t="s">
        <v>74</v>
      </c>
      <c r="AR12" t="s">
        <v>216</v>
      </c>
      <c r="AS12" t="s">
        <v>217</v>
      </c>
      <c r="AT12" t="s">
        <v>320</v>
      </c>
      <c r="AU12">
        <v>2022</v>
      </c>
      <c r="AV12">
        <v>14</v>
      </c>
      <c r="AW12">
        <v>1</v>
      </c>
      <c r="AX12" t="s">
        <v>74</v>
      </c>
      <c r="AY12">
        <v>1</v>
      </c>
      <c r="AZ12" t="s">
        <v>74</v>
      </c>
      <c r="BA12" t="s">
        <v>74</v>
      </c>
      <c r="BB12">
        <v>312</v>
      </c>
      <c r="BC12">
        <v>327</v>
      </c>
      <c r="BD12" t="s">
        <v>74</v>
      </c>
      <c r="BE12" t="s">
        <v>321</v>
      </c>
      <c r="BF12" t="str">
        <f>HYPERLINK("http://dx.doi.org/10.18662/rrem/14.1Sup1/553","http://dx.doi.org/10.18662/rrem/14.1Sup1/553")</f>
        <v>http://dx.doi.org/10.18662/rrem/14.1Sup1/553</v>
      </c>
      <c r="BG12" t="s">
        <v>74</v>
      </c>
      <c r="BH12" t="s">
        <v>74</v>
      </c>
      <c r="BI12">
        <v>16</v>
      </c>
      <c r="BJ12" t="s">
        <v>147</v>
      </c>
      <c r="BK12" t="s">
        <v>121</v>
      </c>
      <c r="BL12" t="s">
        <v>147</v>
      </c>
      <c r="BM12" t="s">
        <v>322</v>
      </c>
      <c r="BN12" t="s">
        <v>74</v>
      </c>
      <c r="BO12" t="s">
        <v>221</v>
      </c>
      <c r="BP12" t="s">
        <v>74</v>
      </c>
      <c r="BQ12" t="s">
        <v>74</v>
      </c>
      <c r="BR12" t="s">
        <v>102</v>
      </c>
      <c r="BS12" t="s">
        <v>323</v>
      </c>
      <c r="BT12" t="str">
        <f>HYPERLINK("https%3A%2F%2Fwww.webofscience.com%2Fwos%2Fwoscc%2Ffull-record%2FWOS:000773540300020","View Full Record in Web of Science")</f>
        <v>View Full Record in Web of Science</v>
      </c>
    </row>
    <row r="13" spans="1:72" x14ac:dyDescent="0.25">
      <c r="A13" t="s">
        <v>72</v>
      </c>
      <c r="B13" t="s">
        <v>324</v>
      </c>
      <c r="C13" t="s">
        <v>74</v>
      </c>
      <c r="D13" t="s">
        <v>74</v>
      </c>
      <c r="E13" t="s">
        <v>74</v>
      </c>
      <c r="F13" t="s">
        <v>325</v>
      </c>
      <c r="G13" t="s">
        <v>74</v>
      </c>
      <c r="H13" t="s">
        <v>74</v>
      </c>
      <c r="I13" t="s">
        <v>326</v>
      </c>
      <c r="J13" t="s">
        <v>201</v>
      </c>
      <c r="K13" t="s">
        <v>74</v>
      </c>
      <c r="L13" t="s">
        <v>74</v>
      </c>
      <c r="M13" t="s">
        <v>78</v>
      </c>
      <c r="N13" t="s">
        <v>79</v>
      </c>
      <c r="O13" t="s">
        <v>74</v>
      </c>
      <c r="P13" t="s">
        <v>74</v>
      </c>
      <c r="Q13" t="s">
        <v>74</v>
      </c>
      <c r="R13" t="s">
        <v>74</v>
      </c>
      <c r="S13" t="s">
        <v>74</v>
      </c>
      <c r="T13" t="s">
        <v>327</v>
      </c>
      <c r="U13" t="s">
        <v>203</v>
      </c>
      <c r="V13" t="s">
        <v>328</v>
      </c>
      <c r="W13" t="s">
        <v>329</v>
      </c>
      <c r="X13" t="s">
        <v>74</v>
      </c>
      <c r="Y13" t="s">
        <v>330</v>
      </c>
      <c r="Z13" t="s">
        <v>331</v>
      </c>
      <c r="AA13" t="s">
        <v>332</v>
      </c>
      <c r="AB13" t="s">
        <v>333</v>
      </c>
      <c r="AC13" t="s">
        <v>74</v>
      </c>
      <c r="AD13" t="s">
        <v>74</v>
      </c>
      <c r="AE13" t="s">
        <v>74</v>
      </c>
      <c r="AF13" t="s">
        <v>74</v>
      </c>
      <c r="AG13">
        <v>18</v>
      </c>
      <c r="AH13">
        <v>0</v>
      </c>
      <c r="AI13">
        <v>0</v>
      </c>
      <c r="AJ13">
        <v>1</v>
      </c>
      <c r="AK13">
        <v>7</v>
      </c>
      <c r="AL13" t="s">
        <v>211</v>
      </c>
      <c r="AM13" t="s">
        <v>212</v>
      </c>
      <c r="AN13" t="s">
        <v>213</v>
      </c>
      <c r="AO13" t="s">
        <v>214</v>
      </c>
      <c r="AP13" t="s">
        <v>215</v>
      </c>
      <c r="AQ13" t="s">
        <v>74</v>
      </c>
      <c r="AR13" t="s">
        <v>216</v>
      </c>
      <c r="AS13" t="s">
        <v>217</v>
      </c>
      <c r="AT13" t="s">
        <v>320</v>
      </c>
      <c r="AU13">
        <v>2022</v>
      </c>
      <c r="AV13">
        <v>14</v>
      </c>
      <c r="AW13">
        <v>1</v>
      </c>
      <c r="AX13" t="s">
        <v>74</v>
      </c>
      <c r="AY13" t="s">
        <v>74</v>
      </c>
      <c r="AZ13" t="s">
        <v>74</v>
      </c>
      <c r="BA13" t="s">
        <v>74</v>
      </c>
      <c r="BB13">
        <v>233</v>
      </c>
      <c r="BC13">
        <v>245</v>
      </c>
      <c r="BD13" t="s">
        <v>74</v>
      </c>
      <c r="BE13" t="s">
        <v>334</v>
      </c>
      <c r="BF13" t="str">
        <f>HYPERLINK("http://dx.doi.org/10.18662/rrem/14.1/516","http://dx.doi.org/10.18662/rrem/14.1/516")</f>
        <v>http://dx.doi.org/10.18662/rrem/14.1/516</v>
      </c>
      <c r="BG13" t="s">
        <v>74</v>
      </c>
      <c r="BH13" t="s">
        <v>74</v>
      </c>
      <c r="BI13">
        <v>13</v>
      </c>
      <c r="BJ13" t="s">
        <v>147</v>
      </c>
      <c r="BK13" t="s">
        <v>121</v>
      </c>
      <c r="BL13" t="s">
        <v>147</v>
      </c>
      <c r="BM13" t="s">
        <v>335</v>
      </c>
      <c r="BN13" t="s">
        <v>74</v>
      </c>
      <c r="BO13" t="s">
        <v>221</v>
      </c>
      <c r="BP13" t="s">
        <v>74</v>
      </c>
      <c r="BQ13" t="s">
        <v>74</v>
      </c>
      <c r="BR13" t="s">
        <v>102</v>
      </c>
      <c r="BS13" t="s">
        <v>336</v>
      </c>
      <c r="BT13" t="str">
        <f>HYPERLINK("https%3A%2F%2Fwww.webofscience.com%2Fwos%2Fwoscc%2Ffull-record%2FWOS:000768407900013","View Full Record in Web of Science")</f>
        <v>View Full Record in Web of Science</v>
      </c>
    </row>
    <row r="14" spans="1:72" x14ac:dyDescent="0.25">
      <c r="A14" t="s">
        <v>72</v>
      </c>
      <c r="B14" t="s">
        <v>337</v>
      </c>
      <c r="C14" t="s">
        <v>74</v>
      </c>
      <c r="D14" t="s">
        <v>74</v>
      </c>
      <c r="E14" t="s">
        <v>74</v>
      </c>
      <c r="F14" t="s">
        <v>338</v>
      </c>
      <c r="G14" t="s">
        <v>74</v>
      </c>
      <c r="H14" t="s">
        <v>74</v>
      </c>
      <c r="I14" t="s">
        <v>339</v>
      </c>
      <c r="J14" t="s">
        <v>176</v>
      </c>
      <c r="K14" t="s">
        <v>74</v>
      </c>
      <c r="L14" t="s">
        <v>74</v>
      </c>
      <c r="M14" t="s">
        <v>177</v>
      </c>
      <c r="N14" t="s">
        <v>79</v>
      </c>
      <c r="O14" t="s">
        <v>74</v>
      </c>
      <c r="P14" t="s">
        <v>74</v>
      </c>
      <c r="Q14" t="s">
        <v>74</v>
      </c>
      <c r="R14" t="s">
        <v>74</v>
      </c>
      <c r="S14" t="s">
        <v>74</v>
      </c>
      <c r="T14" t="s">
        <v>340</v>
      </c>
      <c r="U14" t="s">
        <v>74</v>
      </c>
      <c r="V14" t="s">
        <v>341</v>
      </c>
      <c r="W14" t="s">
        <v>342</v>
      </c>
      <c r="X14" t="s">
        <v>343</v>
      </c>
      <c r="Y14" t="s">
        <v>344</v>
      </c>
      <c r="Z14" t="s">
        <v>74</v>
      </c>
      <c r="AA14" t="s">
        <v>74</v>
      </c>
      <c r="AB14" t="s">
        <v>74</v>
      </c>
      <c r="AC14" t="s">
        <v>74</v>
      </c>
      <c r="AD14" t="s">
        <v>74</v>
      </c>
      <c r="AE14" t="s">
        <v>74</v>
      </c>
      <c r="AF14" t="s">
        <v>74</v>
      </c>
      <c r="AG14">
        <v>0</v>
      </c>
      <c r="AH14">
        <v>0</v>
      </c>
      <c r="AI14">
        <v>1</v>
      </c>
      <c r="AJ14">
        <v>0</v>
      </c>
      <c r="AK14">
        <v>1</v>
      </c>
      <c r="AL14" t="s">
        <v>184</v>
      </c>
      <c r="AM14" t="s">
        <v>185</v>
      </c>
      <c r="AN14" t="s">
        <v>186</v>
      </c>
      <c r="AO14" t="s">
        <v>187</v>
      </c>
      <c r="AP14" t="s">
        <v>188</v>
      </c>
      <c r="AQ14" t="s">
        <v>74</v>
      </c>
      <c r="AR14" t="s">
        <v>189</v>
      </c>
      <c r="AS14" t="s">
        <v>190</v>
      </c>
      <c r="AT14" t="s">
        <v>345</v>
      </c>
      <c r="AU14">
        <v>2011</v>
      </c>
      <c r="AV14" t="s">
        <v>74</v>
      </c>
      <c r="AW14">
        <v>345</v>
      </c>
      <c r="AX14" t="s">
        <v>74</v>
      </c>
      <c r="AY14" t="s">
        <v>74</v>
      </c>
      <c r="AZ14" t="s">
        <v>74</v>
      </c>
      <c r="BA14" t="s">
        <v>74</v>
      </c>
      <c r="BB14">
        <v>177</v>
      </c>
      <c r="BC14" t="s">
        <v>346</v>
      </c>
      <c r="BD14" t="s">
        <v>74</v>
      </c>
      <c r="BE14" t="s">
        <v>74</v>
      </c>
      <c r="BF14" t="s">
        <v>74</v>
      </c>
      <c r="BG14" t="s">
        <v>74</v>
      </c>
      <c r="BH14" t="s">
        <v>74</v>
      </c>
      <c r="BI14">
        <v>7</v>
      </c>
      <c r="BJ14" t="s">
        <v>193</v>
      </c>
      <c r="BK14" t="s">
        <v>121</v>
      </c>
      <c r="BL14" t="s">
        <v>194</v>
      </c>
      <c r="BM14" t="s">
        <v>347</v>
      </c>
      <c r="BN14" t="s">
        <v>74</v>
      </c>
      <c r="BO14" t="s">
        <v>74</v>
      </c>
      <c r="BP14" t="s">
        <v>74</v>
      </c>
      <c r="BQ14" t="s">
        <v>74</v>
      </c>
      <c r="BR14" t="s">
        <v>102</v>
      </c>
      <c r="BS14" t="s">
        <v>348</v>
      </c>
      <c r="BT14" t="str">
        <f>HYPERLINK("https%3A%2F%2Fwww.webofscience.com%2Fwos%2Fwoscc%2Ffull-record%2FWOS:000421476900039","View Full Record in Web of Science")</f>
        <v>View Full Record in Web of Science</v>
      </c>
    </row>
    <row r="15" spans="1:72" x14ac:dyDescent="0.25">
      <c r="A15" t="s">
        <v>72</v>
      </c>
      <c r="B15" t="s">
        <v>349</v>
      </c>
      <c r="C15" t="s">
        <v>74</v>
      </c>
      <c r="D15" t="s">
        <v>74</v>
      </c>
      <c r="E15" t="s">
        <v>74</v>
      </c>
      <c r="F15" t="s">
        <v>350</v>
      </c>
      <c r="G15" t="s">
        <v>74</v>
      </c>
      <c r="H15" t="s">
        <v>74</v>
      </c>
      <c r="I15" t="s">
        <v>351</v>
      </c>
      <c r="J15" t="s">
        <v>352</v>
      </c>
      <c r="K15" t="s">
        <v>74</v>
      </c>
      <c r="L15" t="s">
        <v>74</v>
      </c>
      <c r="M15" t="s">
        <v>177</v>
      </c>
      <c r="N15" t="s">
        <v>79</v>
      </c>
      <c r="O15" t="s">
        <v>74</v>
      </c>
      <c r="P15" t="s">
        <v>74</v>
      </c>
      <c r="Q15" t="s">
        <v>74</v>
      </c>
      <c r="R15" t="s">
        <v>74</v>
      </c>
      <c r="S15" t="s">
        <v>74</v>
      </c>
      <c r="T15" t="s">
        <v>353</v>
      </c>
      <c r="U15" t="s">
        <v>74</v>
      </c>
      <c r="V15" t="s">
        <v>354</v>
      </c>
      <c r="W15" t="s">
        <v>355</v>
      </c>
      <c r="X15" t="s">
        <v>356</v>
      </c>
      <c r="Y15" t="s">
        <v>357</v>
      </c>
      <c r="Z15" t="s">
        <v>358</v>
      </c>
      <c r="AA15" t="s">
        <v>74</v>
      </c>
      <c r="AB15" t="s">
        <v>74</v>
      </c>
      <c r="AC15" t="s">
        <v>74</v>
      </c>
      <c r="AD15" t="s">
        <v>74</v>
      </c>
      <c r="AE15" t="s">
        <v>74</v>
      </c>
      <c r="AF15" t="s">
        <v>74</v>
      </c>
      <c r="AG15">
        <v>16</v>
      </c>
      <c r="AH15">
        <v>0</v>
      </c>
      <c r="AI15">
        <v>0</v>
      </c>
      <c r="AJ15">
        <v>0</v>
      </c>
      <c r="AK15">
        <v>0</v>
      </c>
      <c r="AL15" t="s">
        <v>359</v>
      </c>
      <c r="AM15" t="s">
        <v>360</v>
      </c>
      <c r="AN15" t="s">
        <v>361</v>
      </c>
      <c r="AO15" t="s">
        <v>362</v>
      </c>
      <c r="AP15" t="s">
        <v>363</v>
      </c>
      <c r="AQ15" t="s">
        <v>74</v>
      </c>
      <c r="AR15" t="s">
        <v>364</v>
      </c>
      <c r="AS15" t="s">
        <v>365</v>
      </c>
      <c r="AT15" t="s">
        <v>74</v>
      </c>
      <c r="AU15">
        <v>2019</v>
      </c>
      <c r="AV15">
        <v>13</v>
      </c>
      <c r="AW15">
        <v>1</v>
      </c>
      <c r="AX15" t="s">
        <v>74</v>
      </c>
      <c r="AY15" t="s">
        <v>74</v>
      </c>
      <c r="AZ15" t="s">
        <v>74</v>
      </c>
      <c r="BA15" t="s">
        <v>74</v>
      </c>
      <c r="BB15">
        <v>77</v>
      </c>
      <c r="BC15">
        <v>84</v>
      </c>
      <c r="BD15" t="s">
        <v>74</v>
      </c>
      <c r="BE15" t="s">
        <v>74</v>
      </c>
      <c r="BF15" t="s">
        <v>74</v>
      </c>
      <c r="BG15" t="s">
        <v>74</v>
      </c>
      <c r="BH15" t="s">
        <v>74</v>
      </c>
      <c r="BI15">
        <v>8</v>
      </c>
      <c r="BJ15" t="s">
        <v>366</v>
      </c>
      <c r="BK15" t="s">
        <v>121</v>
      </c>
      <c r="BL15" t="s">
        <v>367</v>
      </c>
      <c r="BM15" t="s">
        <v>368</v>
      </c>
      <c r="BN15" t="s">
        <v>74</v>
      </c>
      <c r="BO15" t="s">
        <v>74</v>
      </c>
      <c r="BP15" t="s">
        <v>74</v>
      </c>
      <c r="BQ15" t="s">
        <v>74</v>
      </c>
      <c r="BR15" t="s">
        <v>102</v>
      </c>
      <c r="BS15" t="s">
        <v>369</v>
      </c>
      <c r="BT15" t="str">
        <f>HYPERLINK("https%3A%2F%2Fwww.webofscience.com%2Fwos%2Fwoscc%2Ffull-record%2FWOS:000490556500010","View Full Record in Web of Science")</f>
        <v>View Full Record in Web of Science</v>
      </c>
    </row>
    <row r="16" spans="1:72" x14ac:dyDescent="0.25">
      <c r="A16" t="s">
        <v>72</v>
      </c>
      <c r="B16" t="s">
        <v>370</v>
      </c>
      <c r="C16" t="s">
        <v>74</v>
      </c>
      <c r="D16" t="s">
        <v>74</v>
      </c>
      <c r="E16" t="s">
        <v>74</v>
      </c>
      <c r="F16" t="s">
        <v>371</v>
      </c>
      <c r="G16" t="s">
        <v>74</v>
      </c>
      <c r="H16" t="s">
        <v>74</v>
      </c>
      <c r="I16" t="s">
        <v>372</v>
      </c>
      <c r="J16" t="s">
        <v>373</v>
      </c>
      <c r="K16" t="s">
        <v>74</v>
      </c>
      <c r="L16" t="s">
        <v>74</v>
      </c>
      <c r="M16" t="s">
        <v>78</v>
      </c>
      <c r="N16" t="s">
        <v>79</v>
      </c>
      <c r="O16" t="s">
        <v>74</v>
      </c>
      <c r="P16" t="s">
        <v>74</v>
      </c>
      <c r="Q16" t="s">
        <v>74</v>
      </c>
      <c r="R16" t="s">
        <v>74</v>
      </c>
      <c r="S16" t="s">
        <v>74</v>
      </c>
      <c r="T16" t="s">
        <v>374</v>
      </c>
      <c r="U16" t="s">
        <v>74</v>
      </c>
      <c r="V16" t="s">
        <v>375</v>
      </c>
      <c r="W16" t="s">
        <v>376</v>
      </c>
      <c r="X16" t="s">
        <v>377</v>
      </c>
      <c r="Y16" t="s">
        <v>378</v>
      </c>
      <c r="Z16" t="s">
        <v>379</v>
      </c>
      <c r="AA16" t="s">
        <v>380</v>
      </c>
      <c r="AB16" t="s">
        <v>74</v>
      </c>
      <c r="AC16" t="s">
        <v>74</v>
      </c>
      <c r="AD16" t="s">
        <v>74</v>
      </c>
      <c r="AE16" t="s">
        <v>74</v>
      </c>
      <c r="AF16" t="s">
        <v>74</v>
      </c>
      <c r="AG16">
        <v>3</v>
      </c>
      <c r="AH16">
        <v>0</v>
      </c>
      <c r="AI16">
        <v>0</v>
      </c>
      <c r="AJ16">
        <v>2</v>
      </c>
      <c r="AK16">
        <v>5</v>
      </c>
      <c r="AL16" t="s">
        <v>381</v>
      </c>
      <c r="AM16" t="s">
        <v>382</v>
      </c>
      <c r="AN16" t="s">
        <v>383</v>
      </c>
      <c r="AO16" t="s">
        <v>384</v>
      </c>
      <c r="AP16" t="s">
        <v>74</v>
      </c>
      <c r="AQ16" t="s">
        <v>74</v>
      </c>
      <c r="AR16" t="s">
        <v>385</v>
      </c>
      <c r="AS16" t="s">
        <v>386</v>
      </c>
      <c r="AT16" t="s">
        <v>74</v>
      </c>
      <c r="AU16">
        <v>2021</v>
      </c>
      <c r="AV16" t="s">
        <v>74</v>
      </c>
      <c r="AW16">
        <v>58</v>
      </c>
      <c r="AX16" t="s">
        <v>74</v>
      </c>
      <c r="AY16" t="s">
        <v>74</v>
      </c>
      <c r="AZ16" t="s">
        <v>74</v>
      </c>
      <c r="BA16" t="s">
        <v>74</v>
      </c>
      <c r="BB16">
        <v>143</v>
      </c>
      <c r="BC16">
        <v>159</v>
      </c>
      <c r="BD16" t="s">
        <v>74</v>
      </c>
      <c r="BE16" t="s">
        <v>387</v>
      </c>
      <c r="BF16" t="str">
        <f>HYPERLINK("http://dx.doi.org/10.31648/sw.7011","http://dx.doi.org/10.31648/sw.7011")</f>
        <v>http://dx.doi.org/10.31648/sw.7011</v>
      </c>
      <c r="BG16" t="s">
        <v>74</v>
      </c>
      <c r="BH16" t="s">
        <v>74</v>
      </c>
      <c r="BI16">
        <v>17</v>
      </c>
      <c r="BJ16" t="s">
        <v>366</v>
      </c>
      <c r="BK16" t="s">
        <v>121</v>
      </c>
      <c r="BL16" t="s">
        <v>367</v>
      </c>
      <c r="BM16" t="s">
        <v>388</v>
      </c>
      <c r="BN16" t="s">
        <v>74</v>
      </c>
      <c r="BO16" t="s">
        <v>286</v>
      </c>
      <c r="BP16" t="s">
        <v>74</v>
      </c>
      <c r="BQ16" t="s">
        <v>74</v>
      </c>
      <c r="BR16" t="s">
        <v>102</v>
      </c>
      <c r="BS16" t="s">
        <v>389</v>
      </c>
      <c r="BT16" t="str">
        <f>HYPERLINK("https%3A%2F%2Fwww.webofscience.com%2Fwos%2Fwoscc%2Ffull-record%2FWOS:000731419100010","View Full Record in Web of Science")</f>
        <v>View Full Record in Web of Science</v>
      </c>
    </row>
    <row r="17" spans="1:72" x14ac:dyDescent="0.25">
      <c r="A17" t="s">
        <v>72</v>
      </c>
      <c r="B17" t="s">
        <v>390</v>
      </c>
      <c r="C17" t="s">
        <v>74</v>
      </c>
      <c r="D17" t="s">
        <v>74</v>
      </c>
      <c r="E17" t="s">
        <v>74</v>
      </c>
      <c r="F17" t="s">
        <v>391</v>
      </c>
      <c r="G17" t="s">
        <v>74</v>
      </c>
      <c r="H17" t="s">
        <v>74</v>
      </c>
      <c r="I17" t="s">
        <v>392</v>
      </c>
      <c r="J17" t="s">
        <v>201</v>
      </c>
      <c r="K17" t="s">
        <v>74</v>
      </c>
      <c r="L17" t="s">
        <v>74</v>
      </c>
      <c r="M17" t="s">
        <v>78</v>
      </c>
      <c r="N17" t="s">
        <v>79</v>
      </c>
      <c r="O17" t="s">
        <v>74</v>
      </c>
      <c r="P17" t="s">
        <v>74</v>
      </c>
      <c r="Q17" t="s">
        <v>74</v>
      </c>
      <c r="R17" t="s">
        <v>74</v>
      </c>
      <c r="S17" t="s">
        <v>74</v>
      </c>
      <c r="T17" t="s">
        <v>393</v>
      </c>
      <c r="U17" t="s">
        <v>74</v>
      </c>
      <c r="V17" t="s">
        <v>394</v>
      </c>
      <c r="W17" t="s">
        <v>395</v>
      </c>
      <c r="X17" t="s">
        <v>396</v>
      </c>
      <c r="Y17" t="s">
        <v>397</v>
      </c>
      <c r="Z17" t="s">
        <v>398</v>
      </c>
      <c r="AA17" t="s">
        <v>74</v>
      </c>
      <c r="AB17" t="s">
        <v>399</v>
      </c>
      <c r="AC17" t="s">
        <v>400</v>
      </c>
      <c r="AD17" t="s">
        <v>401</v>
      </c>
      <c r="AE17" t="s">
        <v>402</v>
      </c>
      <c r="AF17" t="s">
        <v>74</v>
      </c>
      <c r="AG17">
        <v>34</v>
      </c>
      <c r="AH17">
        <v>0</v>
      </c>
      <c r="AI17">
        <v>0</v>
      </c>
      <c r="AJ17">
        <v>2</v>
      </c>
      <c r="AK17">
        <v>3</v>
      </c>
      <c r="AL17" t="s">
        <v>211</v>
      </c>
      <c r="AM17" t="s">
        <v>212</v>
      </c>
      <c r="AN17" t="s">
        <v>213</v>
      </c>
      <c r="AO17" t="s">
        <v>214</v>
      </c>
      <c r="AP17" t="s">
        <v>215</v>
      </c>
      <c r="AQ17" t="s">
        <v>74</v>
      </c>
      <c r="AR17" t="s">
        <v>216</v>
      </c>
      <c r="AS17" t="s">
        <v>217</v>
      </c>
      <c r="AT17" t="s">
        <v>403</v>
      </c>
      <c r="AU17">
        <v>2022</v>
      </c>
      <c r="AV17">
        <v>14</v>
      </c>
      <c r="AW17">
        <v>3</v>
      </c>
      <c r="AX17" t="s">
        <v>74</v>
      </c>
      <c r="AY17" t="s">
        <v>74</v>
      </c>
      <c r="AZ17" t="s">
        <v>74</v>
      </c>
      <c r="BA17" t="s">
        <v>74</v>
      </c>
      <c r="BB17">
        <v>466</v>
      </c>
      <c r="BC17">
        <v>485</v>
      </c>
      <c r="BD17" t="s">
        <v>74</v>
      </c>
      <c r="BE17" t="s">
        <v>404</v>
      </c>
      <c r="BF17" t="str">
        <f>HYPERLINK("http://dx.doi.org/10.18662/rrem/14.3/620","http://dx.doi.org/10.18662/rrem/14.3/620")</f>
        <v>http://dx.doi.org/10.18662/rrem/14.3/620</v>
      </c>
      <c r="BG17" t="s">
        <v>74</v>
      </c>
      <c r="BH17" t="s">
        <v>74</v>
      </c>
      <c r="BI17">
        <v>20</v>
      </c>
      <c r="BJ17" t="s">
        <v>147</v>
      </c>
      <c r="BK17" t="s">
        <v>121</v>
      </c>
      <c r="BL17" t="s">
        <v>147</v>
      </c>
      <c r="BM17" t="s">
        <v>405</v>
      </c>
      <c r="BN17" t="s">
        <v>74</v>
      </c>
      <c r="BO17" t="s">
        <v>221</v>
      </c>
      <c r="BP17" t="s">
        <v>74</v>
      </c>
      <c r="BQ17" t="s">
        <v>74</v>
      </c>
      <c r="BR17" t="s">
        <v>102</v>
      </c>
      <c r="BS17" t="s">
        <v>406</v>
      </c>
      <c r="BT17" t="str">
        <f>HYPERLINK("https%3A%2F%2Fwww.webofscience.com%2Fwos%2Fwoscc%2Ffull-record%2FWOS:000864083000027","View Full Record in Web of Science")</f>
        <v>View Full Record in Web of Science</v>
      </c>
    </row>
    <row r="18" spans="1:72" x14ac:dyDescent="0.25">
      <c r="A18" t="s">
        <v>72</v>
      </c>
      <c r="B18" t="s">
        <v>407</v>
      </c>
      <c r="C18" t="s">
        <v>74</v>
      </c>
      <c r="D18" t="s">
        <v>74</v>
      </c>
      <c r="E18" t="s">
        <v>74</v>
      </c>
      <c r="F18" t="s">
        <v>408</v>
      </c>
      <c r="G18" t="s">
        <v>74</v>
      </c>
      <c r="H18" t="s">
        <v>74</v>
      </c>
      <c r="I18" t="s">
        <v>409</v>
      </c>
      <c r="J18" t="s">
        <v>410</v>
      </c>
      <c r="K18" t="s">
        <v>74</v>
      </c>
      <c r="L18" t="s">
        <v>74</v>
      </c>
      <c r="M18" t="s">
        <v>177</v>
      </c>
      <c r="N18" t="s">
        <v>79</v>
      </c>
      <c r="O18" t="s">
        <v>74</v>
      </c>
      <c r="P18" t="s">
        <v>74</v>
      </c>
      <c r="Q18" t="s">
        <v>74</v>
      </c>
      <c r="R18" t="s">
        <v>74</v>
      </c>
      <c r="S18" t="s">
        <v>74</v>
      </c>
      <c r="T18" t="s">
        <v>411</v>
      </c>
      <c r="U18" t="s">
        <v>74</v>
      </c>
      <c r="V18" t="s">
        <v>412</v>
      </c>
      <c r="W18" t="s">
        <v>413</v>
      </c>
      <c r="X18" t="s">
        <v>414</v>
      </c>
      <c r="Y18" t="s">
        <v>415</v>
      </c>
      <c r="Z18" t="s">
        <v>416</v>
      </c>
      <c r="AA18" t="s">
        <v>74</v>
      </c>
      <c r="AB18" t="s">
        <v>74</v>
      </c>
      <c r="AC18" t="s">
        <v>74</v>
      </c>
      <c r="AD18" t="s">
        <v>74</v>
      </c>
      <c r="AE18" t="s">
        <v>74</v>
      </c>
      <c r="AF18" t="s">
        <v>74</v>
      </c>
      <c r="AG18">
        <v>17</v>
      </c>
      <c r="AH18">
        <v>1</v>
      </c>
      <c r="AI18">
        <v>1</v>
      </c>
      <c r="AJ18">
        <v>0</v>
      </c>
      <c r="AK18">
        <v>1</v>
      </c>
      <c r="AL18" t="s">
        <v>417</v>
      </c>
      <c r="AM18" t="s">
        <v>418</v>
      </c>
      <c r="AN18" t="s">
        <v>419</v>
      </c>
      <c r="AO18" t="s">
        <v>420</v>
      </c>
      <c r="AP18" t="s">
        <v>74</v>
      </c>
      <c r="AQ18" t="s">
        <v>74</v>
      </c>
      <c r="AR18" t="s">
        <v>421</v>
      </c>
      <c r="AS18" t="s">
        <v>422</v>
      </c>
      <c r="AT18" t="s">
        <v>74</v>
      </c>
      <c r="AU18">
        <v>2013</v>
      </c>
      <c r="AV18">
        <v>11</v>
      </c>
      <c r="AW18">
        <v>4</v>
      </c>
      <c r="AX18" t="s">
        <v>74</v>
      </c>
      <c r="AY18" t="s">
        <v>74</v>
      </c>
      <c r="AZ18" t="s">
        <v>74</v>
      </c>
      <c r="BA18" t="s">
        <v>74</v>
      </c>
      <c r="BB18">
        <v>517</v>
      </c>
      <c r="BC18">
        <v>532</v>
      </c>
      <c r="BD18" t="s">
        <v>74</v>
      </c>
      <c r="BE18" t="s">
        <v>74</v>
      </c>
      <c r="BF18" t="s">
        <v>74</v>
      </c>
      <c r="BG18" t="s">
        <v>74</v>
      </c>
      <c r="BH18" t="s">
        <v>74</v>
      </c>
      <c r="BI18">
        <v>16</v>
      </c>
      <c r="BJ18" t="s">
        <v>423</v>
      </c>
      <c r="BK18" t="s">
        <v>121</v>
      </c>
      <c r="BL18" t="s">
        <v>423</v>
      </c>
      <c r="BM18" t="s">
        <v>424</v>
      </c>
      <c r="BN18" t="s">
        <v>74</v>
      </c>
      <c r="BO18" t="s">
        <v>74</v>
      </c>
      <c r="BP18" t="s">
        <v>74</v>
      </c>
      <c r="BQ18" t="s">
        <v>74</v>
      </c>
      <c r="BR18" t="s">
        <v>102</v>
      </c>
      <c r="BS18" t="s">
        <v>425</v>
      </c>
      <c r="BT18" t="str">
        <f>HYPERLINK("https%3A%2F%2Fwww.webofscience.com%2Fwos%2Fwoscc%2Ffull-record%2FWOS:000420623600006","View Full Record in Web of Science")</f>
        <v>View Full Record in Web of Science</v>
      </c>
    </row>
    <row r="19" spans="1:72" x14ac:dyDescent="0.25">
      <c r="A19" t="s">
        <v>72</v>
      </c>
      <c r="B19" t="s">
        <v>426</v>
      </c>
      <c r="C19" t="s">
        <v>74</v>
      </c>
      <c r="D19" t="s">
        <v>74</v>
      </c>
      <c r="E19" t="s">
        <v>74</v>
      </c>
      <c r="F19" t="s">
        <v>427</v>
      </c>
      <c r="G19" t="s">
        <v>74</v>
      </c>
      <c r="H19" t="s">
        <v>74</v>
      </c>
      <c r="I19" t="s">
        <v>428</v>
      </c>
      <c r="J19" t="s">
        <v>429</v>
      </c>
      <c r="K19" t="s">
        <v>74</v>
      </c>
      <c r="L19" t="s">
        <v>74</v>
      </c>
      <c r="M19" t="s">
        <v>177</v>
      </c>
      <c r="N19" t="s">
        <v>79</v>
      </c>
      <c r="O19" t="s">
        <v>74</v>
      </c>
      <c r="P19" t="s">
        <v>74</v>
      </c>
      <c r="Q19" t="s">
        <v>74</v>
      </c>
      <c r="R19" t="s">
        <v>74</v>
      </c>
      <c r="S19" t="s">
        <v>74</v>
      </c>
      <c r="T19" t="s">
        <v>430</v>
      </c>
      <c r="U19" t="s">
        <v>74</v>
      </c>
      <c r="V19" t="s">
        <v>431</v>
      </c>
      <c r="W19" t="s">
        <v>432</v>
      </c>
      <c r="X19" t="s">
        <v>433</v>
      </c>
      <c r="Y19" t="s">
        <v>434</v>
      </c>
      <c r="Z19" t="s">
        <v>435</v>
      </c>
      <c r="AA19" t="s">
        <v>74</v>
      </c>
      <c r="AB19" t="s">
        <v>74</v>
      </c>
      <c r="AC19" t="s">
        <v>436</v>
      </c>
      <c r="AD19" t="s">
        <v>437</v>
      </c>
      <c r="AE19" t="s">
        <v>438</v>
      </c>
      <c r="AF19" t="s">
        <v>74</v>
      </c>
      <c r="AG19">
        <v>24</v>
      </c>
      <c r="AH19">
        <v>1</v>
      </c>
      <c r="AI19">
        <v>4</v>
      </c>
      <c r="AJ19">
        <v>0</v>
      </c>
      <c r="AK19">
        <v>5</v>
      </c>
      <c r="AL19" t="s">
        <v>439</v>
      </c>
      <c r="AM19" t="s">
        <v>418</v>
      </c>
      <c r="AN19" t="s">
        <v>440</v>
      </c>
      <c r="AO19" t="s">
        <v>441</v>
      </c>
      <c r="AP19" t="s">
        <v>442</v>
      </c>
      <c r="AQ19" t="s">
        <v>74</v>
      </c>
      <c r="AR19" t="s">
        <v>443</v>
      </c>
      <c r="AS19" t="s">
        <v>444</v>
      </c>
      <c r="AT19" t="s">
        <v>74</v>
      </c>
      <c r="AU19">
        <v>2017</v>
      </c>
      <c r="AV19">
        <v>17</v>
      </c>
      <c r="AW19">
        <v>3</v>
      </c>
      <c r="AX19" t="s">
        <v>74</v>
      </c>
      <c r="AY19" t="s">
        <v>74</v>
      </c>
      <c r="AZ19" t="s">
        <v>74</v>
      </c>
      <c r="BA19" t="s">
        <v>74</v>
      </c>
      <c r="BB19">
        <v>348</v>
      </c>
      <c r="BC19">
        <v>363</v>
      </c>
      <c r="BD19" t="s">
        <v>74</v>
      </c>
      <c r="BE19" t="s">
        <v>445</v>
      </c>
      <c r="BF19" t="str">
        <f>HYPERLINK("http://dx.doi.org/10.22363/2313-2272-2017-17-3-348-363","http://dx.doi.org/10.22363/2313-2272-2017-17-3-348-363")</f>
        <v>http://dx.doi.org/10.22363/2313-2272-2017-17-3-348-363</v>
      </c>
      <c r="BG19" t="s">
        <v>74</v>
      </c>
      <c r="BH19" t="s">
        <v>74</v>
      </c>
      <c r="BI19">
        <v>16</v>
      </c>
      <c r="BJ19" t="s">
        <v>99</v>
      </c>
      <c r="BK19" t="s">
        <v>121</v>
      </c>
      <c r="BL19" t="s">
        <v>99</v>
      </c>
      <c r="BM19" t="s">
        <v>446</v>
      </c>
      <c r="BN19" t="s">
        <v>74</v>
      </c>
      <c r="BO19" t="s">
        <v>286</v>
      </c>
      <c r="BP19" t="s">
        <v>74</v>
      </c>
      <c r="BQ19" t="s">
        <v>74</v>
      </c>
      <c r="BR19" t="s">
        <v>102</v>
      </c>
      <c r="BS19" t="s">
        <v>447</v>
      </c>
      <c r="BT19" t="str">
        <f>HYPERLINK("https%3A%2F%2Fwww.webofscience.com%2Fwos%2Fwoscc%2Ffull-record%2FWOS:000450067300007","View Full Record in Web of Science")</f>
        <v>View Full Record in Web of Science</v>
      </c>
    </row>
    <row r="20" spans="1:72" x14ac:dyDescent="0.25">
      <c r="A20" t="s">
        <v>72</v>
      </c>
      <c r="B20" t="s">
        <v>448</v>
      </c>
      <c r="C20" t="s">
        <v>74</v>
      </c>
      <c r="D20" t="s">
        <v>74</v>
      </c>
      <c r="E20" t="s">
        <v>74</v>
      </c>
      <c r="F20" t="s">
        <v>449</v>
      </c>
      <c r="G20" t="s">
        <v>74</v>
      </c>
      <c r="H20" t="s">
        <v>74</v>
      </c>
      <c r="I20" t="s">
        <v>450</v>
      </c>
      <c r="J20" t="s">
        <v>451</v>
      </c>
      <c r="K20" t="s">
        <v>74</v>
      </c>
      <c r="L20" t="s">
        <v>74</v>
      </c>
      <c r="M20" t="s">
        <v>78</v>
      </c>
      <c r="N20" t="s">
        <v>79</v>
      </c>
      <c r="O20" t="s">
        <v>74</v>
      </c>
      <c r="P20" t="s">
        <v>74</v>
      </c>
      <c r="Q20" t="s">
        <v>74</v>
      </c>
      <c r="R20" t="s">
        <v>74</v>
      </c>
      <c r="S20" t="s">
        <v>74</v>
      </c>
      <c r="T20" t="s">
        <v>452</v>
      </c>
      <c r="U20" t="s">
        <v>453</v>
      </c>
      <c r="V20" t="s">
        <v>454</v>
      </c>
      <c r="W20" t="s">
        <v>455</v>
      </c>
      <c r="X20" t="s">
        <v>456</v>
      </c>
      <c r="Y20" t="s">
        <v>457</v>
      </c>
      <c r="Z20" t="s">
        <v>458</v>
      </c>
      <c r="AA20" t="s">
        <v>459</v>
      </c>
      <c r="AB20" t="s">
        <v>460</v>
      </c>
      <c r="AC20" t="s">
        <v>461</v>
      </c>
      <c r="AD20" t="s">
        <v>437</v>
      </c>
      <c r="AE20" t="s">
        <v>462</v>
      </c>
      <c r="AF20" t="s">
        <v>74</v>
      </c>
      <c r="AG20">
        <v>48</v>
      </c>
      <c r="AH20">
        <v>0</v>
      </c>
      <c r="AI20">
        <v>0</v>
      </c>
      <c r="AJ20">
        <v>1</v>
      </c>
      <c r="AK20">
        <v>6</v>
      </c>
      <c r="AL20" t="s">
        <v>463</v>
      </c>
      <c r="AM20" t="s">
        <v>418</v>
      </c>
      <c r="AN20" t="s">
        <v>464</v>
      </c>
      <c r="AO20" t="s">
        <v>465</v>
      </c>
      <c r="AP20" t="s">
        <v>466</v>
      </c>
      <c r="AQ20" t="s">
        <v>74</v>
      </c>
      <c r="AR20" t="s">
        <v>467</v>
      </c>
      <c r="AS20" t="s">
        <v>468</v>
      </c>
      <c r="AT20" t="s">
        <v>74</v>
      </c>
      <c r="AU20">
        <v>2021</v>
      </c>
      <c r="AV20">
        <v>14</v>
      </c>
      <c r="AW20">
        <v>2</v>
      </c>
      <c r="AX20" t="s">
        <v>74</v>
      </c>
      <c r="AY20" t="s">
        <v>74</v>
      </c>
      <c r="AZ20" t="s">
        <v>74</v>
      </c>
      <c r="BA20" t="s">
        <v>74</v>
      </c>
      <c r="BB20">
        <v>118</v>
      </c>
      <c r="BC20">
        <v>136</v>
      </c>
      <c r="BD20" t="s">
        <v>74</v>
      </c>
      <c r="BE20" t="s">
        <v>469</v>
      </c>
      <c r="BF20" t="str">
        <f>HYPERLINK("http://dx.doi.org/10.11621/pir.2021.0108","http://dx.doi.org/10.11621/pir.2021.0108")</f>
        <v>http://dx.doi.org/10.11621/pir.2021.0108</v>
      </c>
      <c r="BG20" t="s">
        <v>74</v>
      </c>
      <c r="BH20" t="s">
        <v>74</v>
      </c>
      <c r="BI20">
        <v>19</v>
      </c>
      <c r="BJ20" t="s">
        <v>470</v>
      </c>
      <c r="BK20" t="s">
        <v>121</v>
      </c>
      <c r="BL20" t="s">
        <v>471</v>
      </c>
      <c r="BM20" t="s">
        <v>472</v>
      </c>
      <c r="BN20">
        <v>36810994</v>
      </c>
      <c r="BO20" t="s">
        <v>74</v>
      </c>
      <c r="BP20" t="s">
        <v>74</v>
      </c>
      <c r="BQ20" t="s">
        <v>74</v>
      </c>
      <c r="BR20" t="s">
        <v>102</v>
      </c>
      <c r="BS20" t="s">
        <v>473</v>
      </c>
      <c r="BT20" t="str">
        <f>HYPERLINK("https%3A%2F%2Fwww.webofscience.com%2Fwos%2Fwoscc%2Ffull-record%2FWOS:000717838500005","View Full Record in Web of Science")</f>
        <v>View Full Record in Web of Science</v>
      </c>
    </row>
    <row r="21" spans="1:72" x14ac:dyDescent="0.25">
      <c r="A21" t="s">
        <v>72</v>
      </c>
      <c r="B21" t="s">
        <v>474</v>
      </c>
      <c r="C21" t="s">
        <v>74</v>
      </c>
      <c r="D21" t="s">
        <v>74</v>
      </c>
      <c r="E21" t="s">
        <v>74</v>
      </c>
      <c r="F21" t="s">
        <v>475</v>
      </c>
      <c r="G21" t="s">
        <v>74</v>
      </c>
      <c r="H21" t="s">
        <v>74</v>
      </c>
      <c r="I21" t="s">
        <v>476</v>
      </c>
      <c r="J21" t="s">
        <v>176</v>
      </c>
      <c r="K21" t="s">
        <v>74</v>
      </c>
      <c r="L21" t="s">
        <v>74</v>
      </c>
      <c r="M21" t="s">
        <v>177</v>
      </c>
      <c r="N21" t="s">
        <v>79</v>
      </c>
      <c r="O21" t="s">
        <v>74</v>
      </c>
      <c r="P21" t="s">
        <v>74</v>
      </c>
      <c r="Q21" t="s">
        <v>74</v>
      </c>
      <c r="R21" t="s">
        <v>74</v>
      </c>
      <c r="S21" t="s">
        <v>74</v>
      </c>
      <c r="T21" t="s">
        <v>477</v>
      </c>
      <c r="U21" t="s">
        <v>478</v>
      </c>
      <c r="V21" t="s">
        <v>479</v>
      </c>
      <c r="W21" t="s">
        <v>480</v>
      </c>
      <c r="X21" t="s">
        <v>481</v>
      </c>
      <c r="Y21" t="s">
        <v>482</v>
      </c>
      <c r="Z21" t="s">
        <v>483</v>
      </c>
      <c r="AA21" t="s">
        <v>484</v>
      </c>
      <c r="AB21" t="s">
        <v>74</v>
      </c>
      <c r="AC21" t="s">
        <v>74</v>
      </c>
      <c r="AD21" t="s">
        <v>74</v>
      </c>
      <c r="AE21" t="s">
        <v>74</v>
      </c>
      <c r="AF21" t="s">
        <v>74</v>
      </c>
      <c r="AG21">
        <v>21</v>
      </c>
      <c r="AH21">
        <v>0</v>
      </c>
      <c r="AI21">
        <v>0</v>
      </c>
      <c r="AJ21">
        <v>0</v>
      </c>
      <c r="AK21">
        <v>0</v>
      </c>
      <c r="AL21" t="s">
        <v>184</v>
      </c>
      <c r="AM21" t="s">
        <v>185</v>
      </c>
      <c r="AN21" t="s">
        <v>186</v>
      </c>
      <c r="AO21" t="s">
        <v>187</v>
      </c>
      <c r="AP21" t="s">
        <v>188</v>
      </c>
      <c r="AQ21" t="s">
        <v>74</v>
      </c>
      <c r="AR21" t="s">
        <v>189</v>
      </c>
      <c r="AS21" t="s">
        <v>190</v>
      </c>
      <c r="AT21" t="s">
        <v>191</v>
      </c>
      <c r="AU21">
        <v>2022</v>
      </c>
      <c r="AV21" t="s">
        <v>74</v>
      </c>
      <c r="AW21">
        <v>483</v>
      </c>
      <c r="AX21" t="s">
        <v>74</v>
      </c>
      <c r="AY21" t="s">
        <v>74</v>
      </c>
      <c r="AZ21" t="s">
        <v>74</v>
      </c>
      <c r="BA21" t="s">
        <v>74</v>
      </c>
      <c r="BB21">
        <v>195</v>
      </c>
      <c r="BC21">
        <v>208</v>
      </c>
      <c r="BD21" t="s">
        <v>74</v>
      </c>
      <c r="BE21" t="s">
        <v>485</v>
      </c>
      <c r="BF21" t="str">
        <f>HYPERLINK("http://dx.doi.org/10.17223/15617793/483/22","http://dx.doi.org/10.17223/15617793/483/22")</f>
        <v>http://dx.doi.org/10.17223/15617793/483/22</v>
      </c>
      <c r="BG21" t="s">
        <v>74</v>
      </c>
      <c r="BH21" t="s">
        <v>74</v>
      </c>
      <c r="BI21">
        <v>14</v>
      </c>
      <c r="BJ21" t="s">
        <v>193</v>
      </c>
      <c r="BK21" t="s">
        <v>121</v>
      </c>
      <c r="BL21" t="s">
        <v>194</v>
      </c>
      <c r="BM21" t="s">
        <v>486</v>
      </c>
      <c r="BN21" t="s">
        <v>74</v>
      </c>
      <c r="BO21" t="s">
        <v>221</v>
      </c>
      <c r="BP21" t="s">
        <v>74</v>
      </c>
      <c r="BQ21" t="s">
        <v>74</v>
      </c>
      <c r="BR21" t="s">
        <v>102</v>
      </c>
      <c r="BS21" t="s">
        <v>487</v>
      </c>
      <c r="BT21" t="str">
        <f>HYPERLINK("https%3A%2F%2Fwww.webofscience.com%2Fwos%2Fwoscc%2Ffull-record%2FWOS:000934746800022","View Full Record in Web of Science")</f>
        <v>View Full Record in Web of Science</v>
      </c>
    </row>
    <row r="22" spans="1:72" x14ac:dyDescent="0.25">
      <c r="A22" t="s">
        <v>72</v>
      </c>
      <c r="B22" t="s">
        <v>488</v>
      </c>
      <c r="C22" t="s">
        <v>74</v>
      </c>
      <c r="D22" t="s">
        <v>74</v>
      </c>
      <c r="E22" t="s">
        <v>74</v>
      </c>
      <c r="F22" t="s">
        <v>489</v>
      </c>
      <c r="G22" t="s">
        <v>74</v>
      </c>
      <c r="H22" t="s">
        <v>74</v>
      </c>
      <c r="I22" t="s">
        <v>490</v>
      </c>
      <c r="J22" t="s">
        <v>491</v>
      </c>
      <c r="K22" t="s">
        <v>74</v>
      </c>
      <c r="L22" t="s">
        <v>74</v>
      </c>
      <c r="M22" t="s">
        <v>177</v>
      </c>
      <c r="N22" t="s">
        <v>79</v>
      </c>
      <c r="O22" t="s">
        <v>74</v>
      </c>
      <c r="P22" t="s">
        <v>74</v>
      </c>
      <c r="Q22" t="s">
        <v>74</v>
      </c>
      <c r="R22" t="s">
        <v>74</v>
      </c>
      <c r="S22" t="s">
        <v>74</v>
      </c>
      <c r="T22" t="s">
        <v>492</v>
      </c>
      <c r="U22" t="s">
        <v>74</v>
      </c>
      <c r="V22" t="s">
        <v>493</v>
      </c>
      <c r="W22" t="s">
        <v>494</v>
      </c>
      <c r="X22" t="s">
        <v>495</v>
      </c>
      <c r="Y22" t="s">
        <v>496</v>
      </c>
      <c r="Z22" t="s">
        <v>497</v>
      </c>
      <c r="AA22" t="s">
        <v>498</v>
      </c>
      <c r="AB22" t="s">
        <v>499</v>
      </c>
      <c r="AC22" t="s">
        <v>74</v>
      </c>
      <c r="AD22" t="s">
        <v>74</v>
      </c>
      <c r="AE22" t="s">
        <v>74</v>
      </c>
      <c r="AF22" t="s">
        <v>74</v>
      </c>
      <c r="AG22">
        <v>26</v>
      </c>
      <c r="AH22">
        <v>0</v>
      </c>
      <c r="AI22">
        <v>0</v>
      </c>
      <c r="AJ22">
        <v>0</v>
      </c>
      <c r="AK22">
        <v>1</v>
      </c>
      <c r="AL22" t="s">
        <v>184</v>
      </c>
      <c r="AM22" t="s">
        <v>185</v>
      </c>
      <c r="AN22" t="s">
        <v>186</v>
      </c>
      <c r="AO22" t="s">
        <v>500</v>
      </c>
      <c r="AP22" t="s">
        <v>501</v>
      </c>
      <c r="AQ22" t="s">
        <v>74</v>
      </c>
      <c r="AR22" t="s">
        <v>502</v>
      </c>
      <c r="AS22" t="s">
        <v>503</v>
      </c>
      <c r="AT22" t="s">
        <v>74</v>
      </c>
      <c r="AU22">
        <v>2020</v>
      </c>
      <c r="AV22" t="s">
        <v>74</v>
      </c>
      <c r="AW22">
        <v>65</v>
      </c>
      <c r="AX22" t="s">
        <v>74</v>
      </c>
      <c r="AY22" t="s">
        <v>74</v>
      </c>
      <c r="AZ22" t="s">
        <v>74</v>
      </c>
      <c r="BA22" t="s">
        <v>74</v>
      </c>
      <c r="BB22">
        <v>146</v>
      </c>
      <c r="BC22">
        <v>153</v>
      </c>
      <c r="BD22" t="s">
        <v>74</v>
      </c>
      <c r="BE22" t="s">
        <v>504</v>
      </c>
      <c r="BF22" t="str">
        <f>HYPERLINK("http://dx.doi.org/10.17223/19988613/65/19","http://dx.doi.org/10.17223/19988613/65/19")</f>
        <v>http://dx.doi.org/10.17223/19988613/65/19</v>
      </c>
      <c r="BG22" t="s">
        <v>74</v>
      </c>
      <c r="BH22" t="s">
        <v>74</v>
      </c>
      <c r="BI22">
        <v>8</v>
      </c>
      <c r="BJ22" t="s">
        <v>505</v>
      </c>
      <c r="BK22" t="s">
        <v>121</v>
      </c>
      <c r="BL22" t="s">
        <v>505</v>
      </c>
      <c r="BM22" t="s">
        <v>506</v>
      </c>
      <c r="BN22" t="s">
        <v>74</v>
      </c>
      <c r="BO22" t="s">
        <v>74</v>
      </c>
      <c r="BP22" t="s">
        <v>74</v>
      </c>
      <c r="BQ22" t="s">
        <v>74</v>
      </c>
      <c r="BR22" t="s">
        <v>102</v>
      </c>
      <c r="BS22" t="s">
        <v>507</v>
      </c>
      <c r="BT22" t="str">
        <f>HYPERLINK("https%3A%2F%2Fwww.webofscience.com%2Fwos%2Fwoscc%2Ffull-record%2FWOS:000548835200019","View Full Record in Web of Science")</f>
        <v>View Full Record in Web of Science</v>
      </c>
    </row>
    <row r="23" spans="1:72" x14ac:dyDescent="0.25">
      <c r="A23" t="s">
        <v>72</v>
      </c>
      <c r="B23" t="s">
        <v>508</v>
      </c>
      <c r="C23" t="s">
        <v>74</v>
      </c>
      <c r="D23" t="s">
        <v>74</v>
      </c>
      <c r="E23" t="s">
        <v>74</v>
      </c>
      <c r="F23" t="s">
        <v>509</v>
      </c>
      <c r="G23" t="s">
        <v>74</v>
      </c>
      <c r="H23" t="s">
        <v>74</v>
      </c>
      <c r="I23" t="s">
        <v>510</v>
      </c>
      <c r="J23" t="s">
        <v>511</v>
      </c>
      <c r="K23" t="s">
        <v>74</v>
      </c>
      <c r="L23" t="s">
        <v>74</v>
      </c>
      <c r="M23" t="s">
        <v>177</v>
      </c>
      <c r="N23" t="s">
        <v>79</v>
      </c>
      <c r="O23" t="s">
        <v>74</v>
      </c>
      <c r="P23" t="s">
        <v>74</v>
      </c>
      <c r="Q23" t="s">
        <v>74</v>
      </c>
      <c r="R23" t="s">
        <v>74</v>
      </c>
      <c r="S23" t="s">
        <v>74</v>
      </c>
      <c r="T23" t="s">
        <v>512</v>
      </c>
      <c r="U23" t="s">
        <v>74</v>
      </c>
      <c r="V23" t="s">
        <v>513</v>
      </c>
      <c r="W23" t="s">
        <v>514</v>
      </c>
      <c r="X23" t="s">
        <v>343</v>
      </c>
      <c r="Y23" t="s">
        <v>515</v>
      </c>
      <c r="Z23" t="s">
        <v>74</v>
      </c>
      <c r="AA23" t="s">
        <v>516</v>
      </c>
      <c r="AB23" t="s">
        <v>74</v>
      </c>
      <c r="AC23" t="s">
        <v>74</v>
      </c>
      <c r="AD23" t="s">
        <v>74</v>
      </c>
      <c r="AE23" t="s">
        <v>74</v>
      </c>
      <c r="AF23" t="s">
        <v>74</v>
      </c>
      <c r="AG23">
        <v>21</v>
      </c>
      <c r="AH23">
        <v>0</v>
      </c>
      <c r="AI23">
        <v>0</v>
      </c>
      <c r="AJ23">
        <v>0</v>
      </c>
      <c r="AK23">
        <v>0</v>
      </c>
      <c r="AL23" t="s">
        <v>184</v>
      </c>
      <c r="AM23" t="s">
        <v>185</v>
      </c>
      <c r="AN23" t="s">
        <v>186</v>
      </c>
      <c r="AO23" t="s">
        <v>517</v>
      </c>
      <c r="AP23" t="s">
        <v>518</v>
      </c>
      <c r="AQ23" t="s">
        <v>74</v>
      </c>
      <c r="AR23" t="s">
        <v>519</v>
      </c>
      <c r="AS23" t="s">
        <v>520</v>
      </c>
      <c r="AT23" t="s">
        <v>320</v>
      </c>
      <c r="AU23">
        <v>2021</v>
      </c>
      <c r="AV23" t="s">
        <v>74</v>
      </c>
      <c r="AW23">
        <v>39</v>
      </c>
      <c r="AX23" t="s">
        <v>74</v>
      </c>
      <c r="AY23" t="s">
        <v>74</v>
      </c>
      <c r="AZ23" t="s">
        <v>74</v>
      </c>
      <c r="BA23" t="s">
        <v>74</v>
      </c>
      <c r="BB23">
        <v>191</v>
      </c>
      <c r="BC23">
        <v>207</v>
      </c>
      <c r="BD23" t="s">
        <v>74</v>
      </c>
      <c r="BE23" t="s">
        <v>521</v>
      </c>
      <c r="BF23" t="str">
        <f>HYPERLINK("http://dx.doi.org/10.17223/22253513/39/15","http://dx.doi.org/10.17223/22253513/39/15")</f>
        <v>http://dx.doi.org/10.17223/22253513/39/15</v>
      </c>
      <c r="BG23" t="s">
        <v>74</v>
      </c>
      <c r="BH23" t="s">
        <v>74</v>
      </c>
      <c r="BI23">
        <v>17</v>
      </c>
      <c r="BJ23" t="s">
        <v>522</v>
      </c>
      <c r="BK23" t="s">
        <v>121</v>
      </c>
      <c r="BL23" t="s">
        <v>523</v>
      </c>
      <c r="BM23" t="s">
        <v>524</v>
      </c>
      <c r="BN23" t="s">
        <v>74</v>
      </c>
      <c r="BO23" t="s">
        <v>74</v>
      </c>
      <c r="BP23" t="s">
        <v>74</v>
      </c>
      <c r="BQ23" t="s">
        <v>74</v>
      </c>
      <c r="BR23" t="s">
        <v>102</v>
      </c>
      <c r="BS23" t="s">
        <v>525</v>
      </c>
      <c r="BT23" t="str">
        <f>HYPERLINK("https%3A%2F%2Fwww.webofscience.com%2Fwos%2Fwoscc%2Ffull-record%2FWOS:000642467000015","View Full Record in Web of Science")</f>
        <v>View Full Record in Web of Science</v>
      </c>
    </row>
    <row r="24" spans="1:72" x14ac:dyDescent="0.25">
      <c r="A24" t="s">
        <v>72</v>
      </c>
      <c r="B24" t="s">
        <v>526</v>
      </c>
      <c r="C24" t="s">
        <v>74</v>
      </c>
      <c r="D24" t="s">
        <v>74</v>
      </c>
      <c r="E24" t="s">
        <v>74</v>
      </c>
      <c r="F24" t="s">
        <v>527</v>
      </c>
      <c r="G24" t="s">
        <v>74</v>
      </c>
      <c r="H24" t="s">
        <v>74</v>
      </c>
      <c r="I24" t="s">
        <v>528</v>
      </c>
      <c r="J24" t="s">
        <v>529</v>
      </c>
      <c r="K24" t="s">
        <v>74</v>
      </c>
      <c r="L24" t="s">
        <v>74</v>
      </c>
      <c r="M24" t="s">
        <v>78</v>
      </c>
      <c r="N24" t="s">
        <v>79</v>
      </c>
      <c r="O24" t="s">
        <v>74</v>
      </c>
      <c r="P24" t="s">
        <v>74</v>
      </c>
      <c r="Q24" t="s">
        <v>74</v>
      </c>
      <c r="R24" t="s">
        <v>74</v>
      </c>
      <c r="S24" t="s">
        <v>74</v>
      </c>
      <c r="T24" t="s">
        <v>530</v>
      </c>
      <c r="U24" t="s">
        <v>74</v>
      </c>
      <c r="V24" t="s">
        <v>531</v>
      </c>
      <c r="W24" t="s">
        <v>532</v>
      </c>
      <c r="X24" t="s">
        <v>74</v>
      </c>
      <c r="Y24" t="s">
        <v>533</v>
      </c>
      <c r="Z24" t="s">
        <v>534</v>
      </c>
      <c r="AA24" t="s">
        <v>74</v>
      </c>
      <c r="AB24" t="s">
        <v>74</v>
      </c>
      <c r="AC24" t="s">
        <v>74</v>
      </c>
      <c r="AD24" t="s">
        <v>74</v>
      </c>
      <c r="AE24" t="s">
        <v>74</v>
      </c>
      <c r="AF24" t="s">
        <v>74</v>
      </c>
      <c r="AG24">
        <v>20</v>
      </c>
      <c r="AH24">
        <v>0</v>
      </c>
      <c r="AI24">
        <v>0</v>
      </c>
      <c r="AJ24">
        <v>0</v>
      </c>
      <c r="AK24">
        <v>3</v>
      </c>
      <c r="AL24" t="s">
        <v>535</v>
      </c>
      <c r="AM24" t="s">
        <v>536</v>
      </c>
      <c r="AN24" t="s">
        <v>537</v>
      </c>
      <c r="AO24" t="s">
        <v>538</v>
      </c>
      <c r="AP24" t="s">
        <v>539</v>
      </c>
      <c r="AQ24" t="s">
        <v>74</v>
      </c>
      <c r="AR24" t="s">
        <v>540</v>
      </c>
      <c r="AS24" t="s">
        <v>541</v>
      </c>
      <c r="AT24" t="s">
        <v>74</v>
      </c>
      <c r="AU24">
        <v>2020</v>
      </c>
      <c r="AV24">
        <v>6</v>
      </c>
      <c r="AW24">
        <v>4</v>
      </c>
      <c r="AX24" t="s">
        <v>74</v>
      </c>
      <c r="AY24" t="s">
        <v>74</v>
      </c>
      <c r="AZ24" t="s">
        <v>74</v>
      </c>
      <c r="BA24" t="s">
        <v>74</v>
      </c>
      <c r="BB24">
        <v>141</v>
      </c>
      <c r="BC24">
        <v>148</v>
      </c>
      <c r="BD24" t="s">
        <v>74</v>
      </c>
      <c r="BE24" t="s">
        <v>542</v>
      </c>
      <c r="BF24" t="str">
        <f>HYPERLINK("http://dx.doi.org/10.30525/2256-0742/2020-6-4-141-148","http://dx.doi.org/10.30525/2256-0742/2020-6-4-141-148")</f>
        <v>http://dx.doi.org/10.30525/2256-0742/2020-6-4-141-148</v>
      </c>
      <c r="BG24" t="s">
        <v>74</v>
      </c>
      <c r="BH24" t="s">
        <v>74</v>
      </c>
      <c r="BI24">
        <v>8</v>
      </c>
      <c r="BJ24" t="s">
        <v>543</v>
      </c>
      <c r="BK24" t="s">
        <v>121</v>
      </c>
      <c r="BL24" t="s">
        <v>544</v>
      </c>
      <c r="BM24" t="s">
        <v>545</v>
      </c>
      <c r="BN24" t="s">
        <v>74</v>
      </c>
      <c r="BO24" t="s">
        <v>546</v>
      </c>
      <c r="BP24" t="s">
        <v>74</v>
      </c>
      <c r="BQ24" t="s">
        <v>74</v>
      </c>
      <c r="BR24" t="s">
        <v>102</v>
      </c>
      <c r="BS24" t="s">
        <v>547</v>
      </c>
      <c r="BT24" t="str">
        <f>HYPERLINK("https%3A%2F%2Fwww.webofscience.com%2Fwos%2Fwoscc%2Ffull-record%2FWOS:000626099400009","View Full Record in Web of Science")</f>
        <v>View Full Record in Web of Science</v>
      </c>
    </row>
    <row r="25" spans="1:72" x14ac:dyDescent="0.25">
      <c r="A25" t="s">
        <v>72</v>
      </c>
      <c r="B25" t="s">
        <v>548</v>
      </c>
      <c r="C25" t="s">
        <v>74</v>
      </c>
      <c r="D25" t="s">
        <v>74</v>
      </c>
      <c r="E25" t="s">
        <v>74</v>
      </c>
      <c r="F25" t="s">
        <v>549</v>
      </c>
      <c r="G25" t="s">
        <v>74</v>
      </c>
      <c r="H25" t="s">
        <v>74</v>
      </c>
      <c r="I25" t="s">
        <v>550</v>
      </c>
      <c r="J25" t="s">
        <v>551</v>
      </c>
      <c r="K25" t="s">
        <v>74</v>
      </c>
      <c r="L25" t="s">
        <v>74</v>
      </c>
      <c r="M25" t="s">
        <v>177</v>
      </c>
      <c r="N25" t="s">
        <v>79</v>
      </c>
      <c r="O25" t="s">
        <v>74</v>
      </c>
      <c r="P25" t="s">
        <v>74</v>
      </c>
      <c r="Q25" t="s">
        <v>74</v>
      </c>
      <c r="R25" t="s">
        <v>74</v>
      </c>
      <c r="S25" t="s">
        <v>74</v>
      </c>
      <c r="T25" t="s">
        <v>552</v>
      </c>
      <c r="U25" t="s">
        <v>74</v>
      </c>
      <c r="V25" t="s">
        <v>553</v>
      </c>
      <c r="W25" t="s">
        <v>554</v>
      </c>
      <c r="X25" t="s">
        <v>555</v>
      </c>
      <c r="Y25" t="s">
        <v>556</v>
      </c>
      <c r="Z25" t="s">
        <v>557</v>
      </c>
      <c r="AA25" t="s">
        <v>558</v>
      </c>
      <c r="AB25" t="s">
        <v>74</v>
      </c>
      <c r="AC25" t="s">
        <v>74</v>
      </c>
      <c r="AD25" t="s">
        <v>74</v>
      </c>
      <c r="AE25" t="s">
        <v>74</v>
      </c>
      <c r="AF25" t="s">
        <v>74</v>
      </c>
      <c r="AG25">
        <v>19</v>
      </c>
      <c r="AH25">
        <v>3</v>
      </c>
      <c r="AI25">
        <v>3</v>
      </c>
      <c r="AJ25">
        <v>2</v>
      </c>
      <c r="AK25">
        <v>25</v>
      </c>
      <c r="AL25" t="s">
        <v>559</v>
      </c>
      <c r="AM25" t="s">
        <v>560</v>
      </c>
      <c r="AN25" t="s">
        <v>561</v>
      </c>
      <c r="AO25" t="s">
        <v>562</v>
      </c>
      <c r="AP25" t="s">
        <v>563</v>
      </c>
      <c r="AQ25" t="s">
        <v>74</v>
      </c>
      <c r="AR25" t="s">
        <v>564</v>
      </c>
      <c r="AS25" t="s">
        <v>565</v>
      </c>
      <c r="AT25" t="s">
        <v>566</v>
      </c>
      <c r="AU25">
        <v>2018</v>
      </c>
      <c r="AV25">
        <v>20</v>
      </c>
      <c r="AW25">
        <v>10</v>
      </c>
      <c r="AX25" t="s">
        <v>74</v>
      </c>
      <c r="AY25" t="s">
        <v>74</v>
      </c>
      <c r="AZ25" t="s">
        <v>74</v>
      </c>
      <c r="BA25" t="s">
        <v>74</v>
      </c>
      <c r="BB25">
        <v>156</v>
      </c>
      <c r="BC25">
        <v>175</v>
      </c>
      <c r="BD25" t="s">
        <v>74</v>
      </c>
      <c r="BE25" t="s">
        <v>567</v>
      </c>
      <c r="BF25" t="str">
        <f>HYPERLINK("http://dx.doi.org/10.17853/1994-5639-2018-10-156-175","http://dx.doi.org/10.17853/1994-5639-2018-10-156-175")</f>
        <v>http://dx.doi.org/10.17853/1994-5639-2018-10-156-175</v>
      </c>
      <c r="BG25" t="s">
        <v>74</v>
      </c>
      <c r="BH25" t="s">
        <v>74</v>
      </c>
      <c r="BI25">
        <v>20</v>
      </c>
      <c r="BJ25" t="s">
        <v>147</v>
      </c>
      <c r="BK25" t="s">
        <v>121</v>
      </c>
      <c r="BL25" t="s">
        <v>147</v>
      </c>
      <c r="BM25" t="s">
        <v>568</v>
      </c>
      <c r="BN25" t="s">
        <v>74</v>
      </c>
      <c r="BO25" t="s">
        <v>286</v>
      </c>
      <c r="BP25" t="s">
        <v>74</v>
      </c>
      <c r="BQ25" t="s">
        <v>74</v>
      </c>
      <c r="BR25" t="s">
        <v>102</v>
      </c>
      <c r="BS25" t="s">
        <v>569</v>
      </c>
      <c r="BT25" t="str">
        <f>HYPERLINK("https%3A%2F%2Fwww.webofscience.com%2Fwos%2Fwoscc%2Ffull-record%2FWOS:000461122200008","View Full Record in Web of Science")</f>
        <v>View Full Record in Web of Science</v>
      </c>
    </row>
    <row r="26" spans="1:72" x14ac:dyDescent="0.25">
      <c r="A26" t="s">
        <v>72</v>
      </c>
      <c r="B26" t="s">
        <v>570</v>
      </c>
      <c r="C26" t="s">
        <v>74</v>
      </c>
      <c r="D26" t="s">
        <v>74</v>
      </c>
      <c r="E26" t="s">
        <v>74</v>
      </c>
      <c r="F26" t="s">
        <v>571</v>
      </c>
      <c r="G26" t="s">
        <v>74</v>
      </c>
      <c r="H26" t="s">
        <v>74</v>
      </c>
      <c r="I26" t="s">
        <v>572</v>
      </c>
      <c r="J26" t="s">
        <v>551</v>
      </c>
      <c r="K26" t="s">
        <v>74</v>
      </c>
      <c r="L26" t="s">
        <v>74</v>
      </c>
      <c r="M26" t="s">
        <v>78</v>
      </c>
      <c r="N26" t="s">
        <v>79</v>
      </c>
      <c r="O26" t="s">
        <v>74</v>
      </c>
      <c r="P26" t="s">
        <v>74</v>
      </c>
      <c r="Q26" t="s">
        <v>74</v>
      </c>
      <c r="R26" t="s">
        <v>74</v>
      </c>
      <c r="S26" t="s">
        <v>74</v>
      </c>
      <c r="T26" t="s">
        <v>573</v>
      </c>
      <c r="U26" t="s">
        <v>74</v>
      </c>
      <c r="V26" t="s">
        <v>574</v>
      </c>
      <c r="W26" t="s">
        <v>575</v>
      </c>
      <c r="X26" t="s">
        <v>576</v>
      </c>
      <c r="Y26" t="s">
        <v>577</v>
      </c>
      <c r="Z26" t="s">
        <v>578</v>
      </c>
      <c r="AA26" t="s">
        <v>579</v>
      </c>
      <c r="AB26" t="s">
        <v>580</v>
      </c>
      <c r="AC26" t="s">
        <v>581</v>
      </c>
      <c r="AD26" t="s">
        <v>582</v>
      </c>
      <c r="AE26" t="s">
        <v>583</v>
      </c>
      <c r="AF26" t="s">
        <v>74</v>
      </c>
      <c r="AG26">
        <v>40</v>
      </c>
      <c r="AH26">
        <v>0</v>
      </c>
      <c r="AI26">
        <v>0</v>
      </c>
      <c r="AJ26">
        <v>1</v>
      </c>
      <c r="AK26">
        <v>1</v>
      </c>
      <c r="AL26" t="s">
        <v>559</v>
      </c>
      <c r="AM26" t="s">
        <v>560</v>
      </c>
      <c r="AN26" t="s">
        <v>561</v>
      </c>
      <c r="AO26" t="s">
        <v>562</v>
      </c>
      <c r="AP26" t="s">
        <v>563</v>
      </c>
      <c r="AQ26" t="s">
        <v>74</v>
      </c>
      <c r="AR26" t="s">
        <v>564</v>
      </c>
      <c r="AS26" t="s">
        <v>565</v>
      </c>
      <c r="AT26" t="s">
        <v>584</v>
      </c>
      <c r="AU26">
        <v>2023</v>
      </c>
      <c r="AV26">
        <v>25</v>
      </c>
      <c r="AW26">
        <v>2</v>
      </c>
      <c r="AX26" t="s">
        <v>74</v>
      </c>
      <c r="AY26" t="s">
        <v>74</v>
      </c>
      <c r="AZ26" t="s">
        <v>74</v>
      </c>
      <c r="BA26" t="s">
        <v>74</v>
      </c>
      <c r="BB26">
        <v>98</v>
      </c>
      <c r="BC26">
        <v>137</v>
      </c>
      <c r="BD26" t="s">
        <v>74</v>
      </c>
      <c r="BE26" t="s">
        <v>585</v>
      </c>
      <c r="BF26" t="str">
        <f>HYPERLINK("http://dx.doi.org/10.17853/1994-5639-2023-2-98-137","http://dx.doi.org/10.17853/1994-5639-2023-2-98-137")</f>
        <v>http://dx.doi.org/10.17853/1994-5639-2023-2-98-137</v>
      </c>
      <c r="BG26" t="s">
        <v>74</v>
      </c>
      <c r="BH26" t="s">
        <v>74</v>
      </c>
      <c r="BI26">
        <v>40</v>
      </c>
      <c r="BJ26" t="s">
        <v>147</v>
      </c>
      <c r="BK26" t="s">
        <v>121</v>
      </c>
      <c r="BL26" t="s">
        <v>147</v>
      </c>
      <c r="BM26" t="s">
        <v>586</v>
      </c>
      <c r="BN26" t="s">
        <v>74</v>
      </c>
      <c r="BO26" t="s">
        <v>286</v>
      </c>
      <c r="BP26" t="s">
        <v>74</v>
      </c>
      <c r="BQ26" t="s">
        <v>74</v>
      </c>
      <c r="BR26" t="s">
        <v>102</v>
      </c>
      <c r="BS26" t="s">
        <v>587</v>
      </c>
      <c r="BT26" t="str">
        <f>HYPERLINK("https%3A%2F%2Fwww.webofscience.com%2Fwos%2Fwoscc%2Ffull-record%2FWOS:000958490400004","View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2023-10-08T11:52:57Z</dcterms:created>
  <dcterms:modified xsi:type="dcterms:W3CDTF">2023-10-08T11:52:57Z</dcterms:modified>
</cp:coreProperties>
</file>